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Users\Robert\Desktop\JN\JN-002\"/>
    </mc:Choice>
  </mc:AlternateContent>
  <workbookProtection workbookAlgorithmName="SHA-512" workbookHashValue="sXxA0VPJtBoritvXMfXbBvFXQf933c7zwu8DYHneE69pKGXC2P+gRvx5NxYDeZY29upUl5d6dvKXVmoUEfuw/Q==" workbookSaltValue="Pd96NA24uSokmtr/oNGCgw==" workbookSpinCount="100000" lockStructure="1"/>
  <bookViews>
    <workbookView xWindow="0" yWindow="0" windowWidth="12120" windowHeight="9312"/>
  </bookViews>
  <sheets>
    <sheet name="Spec-prdracuna" sheetId="8" r:id="rId1"/>
  </sheets>
  <definedNames>
    <definedName name="_Ref326660117" localSheetId="0">'Spec-prdracuna'!$I$294</definedName>
    <definedName name="_Ref326660134" localSheetId="0">'Spec-prdracuna'!$I$302</definedName>
    <definedName name="_Ref328565478" localSheetId="0">'Spec-prdracuna'!$I$244</definedName>
    <definedName name="_Ref328566035" localSheetId="0">'Spec-prdracuna'!$I$264</definedName>
    <definedName name="_Ref328566977" localSheetId="0">'Spec-prdracuna'!$I$270</definedName>
    <definedName name="_Ref328613958" localSheetId="0">'Spec-prdracuna'!$I$260</definedName>
    <definedName name="_Toc326830063" localSheetId="0">'Spec-prdracuna'!$I$307</definedName>
    <definedName name="_Toc326830140" localSheetId="0">'Spec-prdracuna'!$I$464</definedName>
    <definedName name="_Toc326830147" localSheetId="0">'Spec-prdracuna'!$I$477</definedName>
    <definedName name="_Toc328572087" localSheetId="0">'Spec-prdracuna'!$I$172</definedName>
    <definedName name="_Toc328572093" localSheetId="0">'Spec-prdracuna'!$I$179</definedName>
    <definedName name="_Toc328572095" localSheetId="0">'Spec-prdracuna'!$I$181</definedName>
    <definedName name="_Toc328572096" localSheetId="0">'Spec-prdracuna'!$I$182</definedName>
    <definedName name="_Toc328572097" localSheetId="0">'Spec-prdracuna'!$I$183</definedName>
    <definedName name="_Toc328572098" localSheetId="0">'Spec-prdracuna'!$I$184</definedName>
    <definedName name="_Toc328572101" localSheetId="0">'Spec-prdracuna'!$I$187</definedName>
    <definedName name="_Toc328572103" localSheetId="0">'Spec-prdracuna'!$I$192</definedName>
    <definedName name="_Toc328572104" localSheetId="0">'Spec-prdracuna'!$I$193</definedName>
    <definedName name="_Toc331014113" localSheetId="0">'Spec-prdracuna'!$I$262</definedName>
    <definedName name="_Toc331014120" localSheetId="0">'Spec-prdracuna'!$I$268</definedName>
    <definedName name="_Toc331014126" localSheetId="0">'Spec-prdracuna'!$I$272</definedName>
    <definedName name="_Toc331014128" localSheetId="0">'Spec-prdracuna'!$I$274</definedName>
    <definedName name="_Toc331014153" localSheetId="0">'Spec-prdracuna'!$I$300</definedName>
    <definedName name="_xlnm.Print_Area" localSheetId="0">'Spec-prdracuna'!$A$3:$L$108</definedName>
  </definedNames>
  <calcPr calcId="152511"/>
</workbook>
</file>

<file path=xl/calcChain.xml><?xml version="1.0" encoding="utf-8"?>
<calcChain xmlns="http://schemas.openxmlformats.org/spreadsheetml/2006/main">
  <c r="J48" i="8" l="1"/>
  <c r="I48" i="8"/>
  <c r="K48" i="8" s="1"/>
  <c r="L48" i="8" s="1"/>
  <c r="G48" i="8"/>
  <c r="H48" i="8" s="1"/>
  <c r="F48" i="8"/>
  <c r="D91" i="8" l="1"/>
  <c r="D89" i="8"/>
  <c r="D86" i="8"/>
  <c r="J87" i="8"/>
  <c r="I87" i="8"/>
  <c r="G87" i="8"/>
  <c r="G89" i="8" s="1"/>
  <c r="F87" i="8"/>
  <c r="J88" i="8"/>
  <c r="I88" i="8"/>
  <c r="G88" i="8"/>
  <c r="H88" i="8" s="1"/>
  <c r="F88" i="8"/>
  <c r="D51" i="8"/>
  <c r="J85" i="8"/>
  <c r="J86" i="8" s="1"/>
  <c r="I85" i="8"/>
  <c r="K85" i="8" s="1"/>
  <c r="L85" i="8" s="1"/>
  <c r="L86" i="8" s="1"/>
  <c r="G85" i="8"/>
  <c r="H85" i="8" s="1"/>
  <c r="H86" i="8" s="1"/>
  <c r="F85" i="8"/>
  <c r="F86" i="8" s="1"/>
  <c r="J90" i="8"/>
  <c r="J91" i="8" s="1"/>
  <c r="I90" i="8"/>
  <c r="I91" i="8" s="1"/>
  <c r="G90" i="8"/>
  <c r="H90" i="8" s="1"/>
  <c r="H91" i="8" s="1"/>
  <c r="F90" i="8"/>
  <c r="F91" i="8" s="1"/>
  <c r="J84" i="8"/>
  <c r="I84" i="8"/>
  <c r="K84" i="8" s="1"/>
  <c r="G84" i="8"/>
  <c r="H84" i="8" s="1"/>
  <c r="F84" i="8"/>
  <c r="I89" i="8" l="1"/>
  <c r="H87" i="8"/>
  <c r="H89" i="8" s="1"/>
  <c r="H93" i="8" s="1"/>
  <c r="F89" i="8"/>
  <c r="G86" i="8"/>
  <c r="D93" i="8"/>
  <c r="F93" i="8"/>
  <c r="G91" i="8"/>
  <c r="J89" i="8"/>
  <c r="J93" i="8" s="1"/>
  <c r="I86" i="8"/>
  <c r="I93" i="8" s="1"/>
  <c r="K86" i="8"/>
  <c r="K87" i="8"/>
  <c r="K88" i="8"/>
  <c r="L88" i="8" s="1"/>
  <c r="L84" i="8"/>
  <c r="K90" i="8"/>
  <c r="K91" i="8" s="1"/>
  <c r="G93" i="8" l="1"/>
  <c r="L87" i="8"/>
  <c r="L89" i="8" s="1"/>
  <c r="K89" i="8"/>
  <c r="K93" i="8" s="1"/>
  <c r="L90" i="8"/>
  <c r="L91" i="8" s="1"/>
  <c r="L93" i="8" l="1"/>
  <c r="D13" i="8" l="1"/>
  <c r="D19" i="8"/>
  <c r="D26" i="8"/>
  <c r="D22" i="8"/>
  <c r="D38" i="8"/>
  <c r="D79" i="8"/>
  <c r="J43" i="8"/>
  <c r="I43" i="8"/>
  <c r="G43" i="8"/>
  <c r="H43" i="8" s="1"/>
  <c r="F43" i="8"/>
  <c r="K43" i="8" l="1"/>
  <c r="J50" i="8"/>
  <c r="I50" i="8"/>
  <c r="K50" i="8" s="1"/>
  <c r="L50" i="8" s="1"/>
  <c r="G50" i="8"/>
  <c r="H50" i="8" s="1"/>
  <c r="F50" i="8"/>
  <c r="J44" i="8"/>
  <c r="I44" i="8"/>
  <c r="K44" i="8" s="1"/>
  <c r="G44" i="8"/>
  <c r="H44" i="8" s="1"/>
  <c r="F44" i="8"/>
  <c r="J45" i="8"/>
  <c r="I45" i="8"/>
  <c r="G45" i="8"/>
  <c r="H45" i="8" s="1"/>
  <c r="F45" i="8"/>
  <c r="J35" i="8"/>
  <c r="I35" i="8"/>
  <c r="G35" i="8"/>
  <c r="H35" i="8" s="1"/>
  <c r="F35" i="8"/>
  <c r="L43" i="8" l="1"/>
  <c r="L44" i="8"/>
  <c r="K45" i="8"/>
  <c r="L45" i="8" s="1"/>
  <c r="K35" i="8"/>
  <c r="L35" i="8" s="1"/>
  <c r="I57" i="8" l="1"/>
  <c r="J57" i="8" s="1"/>
  <c r="G57" i="8"/>
  <c r="F57" i="8"/>
  <c r="J56" i="8"/>
  <c r="I56" i="8"/>
  <c r="G56" i="8"/>
  <c r="F56" i="8"/>
  <c r="H57" i="8" l="1"/>
  <c r="H56" i="8"/>
  <c r="K56" i="8"/>
  <c r="L56" i="8" s="1"/>
  <c r="K57" i="8"/>
  <c r="L57" i="8" s="1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49" i="8"/>
  <c r="I47" i="8"/>
  <c r="I46" i="8"/>
  <c r="I37" i="8"/>
  <c r="I36" i="8"/>
  <c r="I34" i="8"/>
  <c r="I33" i="8"/>
  <c r="I25" i="8"/>
  <c r="I24" i="8"/>
  <c r="I23" i="8"/>
  <c r="I21" i="8"/>
  <c r="I20" i="8"/>
  <c r="I18" i="8"/>
  <c r="I17" i="8"/>
  <c r="I16" i="8"/>
  <c r="I12" i="8"/>
  <c r="I11" i="8"/>
  <c r="I10" i="8"/>
  <c r="I51" i="8" l="1"/>
  <c r="I79" i="8"/>
  <c r="I38" i="8"/>
  <c r="I26" i="8"/>
  <c r="I22" i="8"/>
  <c r="I19" i="8"/>
  <c r="K10" i="8"/>
  <c r="I13" i="8"/>
  <c r="J10" i="8"/>
  <c r="D28" i="8"/>
  <c r="F16" i="8"/>
  <c r="K77" i="8"/>
  <c r="K76" i="8"/>
  <c r="K67" i="8"/>
  <c r="K62" i="8"/>
  <c r="K59" i="8"/>
  <c r="K47" i="8"/>
  <c r="K34" i="8"/>
  <c r="L77" i="8"/>
  <c r="L62" i="8"/>
  <c r="L59" i="8"/>
  <c r="J77" i="8"/>
  <c r="J75" i="8"/>
  <c r="J74" i="8"/>
  <c r="J73" i="8"/>
  <c r="J72" i="8"/>
  <c r="J71" i="8"/>
  <c r="J70" i="8"/>
  <c r="J69" i="8"/>
  <c r="J66" i="8"/>
  <c r="J65" i="8"/>
  <c r="J64" i="8"/>
  <c r="J63" i="8"/>
  <c r="J62" i="8"/>
  <c r="J60" i="8"/>
  <c r="J59" i="8"/>
  <c r="J58" i="8"/>
  <c r="J37" i="8"/>
  <c r="J36" i="8"/>
  <c r="J33" i="8"/>
  <c r="J18" i="8"/>
  <c r="J16" i="8"/>
  <c r="J25" i="8"/>
  <c r="J24" i="8"/>
  <c r="J23" i="8"/>
  <c r="K78" i="8"/>
  <c r="J76" i="8"/>
  <c r="L76" i="8" s="1"/>
  <c r="K75" i="8"/>
  <c r="K74" i="8"/>
  <c r="K73" i="8"/>
  <c r="K72" i="8"/>
  <c r="K71" i="8"/>
  <c r="K70" i="8"/>
  <c r="K69" i="8"/>
  <c r="K68" i="8"/>
  <c r="J67" i="8"/>
  <c r="K66" i="8"/>
  <c r="K65" i="8"/>
  <c r="K64" i="8"/>
  <c r="K63" i="8"/>
  <c r="K61" i="8"/>
  <c r="K60" i="8"/>
  <c r="K58" i="8"/>
  <c r="K49" i="8"/>
  <c r="J47" i="8"/>
  <c r="K37" i="8"/>
  <c r="K36" i="8"/>
  <c r="J34" i="8"/>
  <c r="K21" i="8"/>
  <c r="L21" i="8" s="1"/>
  <c r="K18" i="8"/>
  <c r="J17" i="8"/>
  <c r="K25" i="8"/>
  <c r="K24" i="8"/>
  <c r="K12" i="8"/>
  <c r="H77" i="8"/>
  <c r="H62" i="8"/>
  <c r="H5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49" i="8"/>
  <c r="G47" i="8"/>
  <c r="G46" i="8"/>
  <c r="G37" i="8"/>
  <c r="G36" i="8"/>
  <c r="G34" i="8"/>
  <c r="G33" i="8"/>
  <c r="G21" i="8"/>
  <c r="G20" i="8"/>
  <c r="G18" i="8"/>
  <c r="G17" i="8"/>
  <c r="G16" i="8"/>
  <c r="G25" i="8"/>
  <c r="G24" i="8"/>
  <c r="G23" i="8"/>
  <c r="G12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49" i="8"/>
  <c r="F47" i="8"/>
  <c r="F46" i="8"/>
  <c r="F37" i="8"/>
  <c r="F36" i="8"/>
  <c r="F34" i="8"/>
  <c r="F33" i="8"/>
  <c r="F21" i="8"/>
  <c r="F20" i="8"/>
  <c r="F18" i="8"/>
  <c r="F17" i="8"/>
  <c r="F25" i="8"/>
  <c r="F24" i="8"/>
  <c r="F23" i="8"/>
  <c r="F12" i="8"/>
  <c r="F26" i="8" l="1"/>
  <c r="D30" i="8"/>
  <c r="D81" i="8"/>
  <c r="D95" i="8"/>
  <c r="D53" i="8"/>
  <c r="D40" i="8"/>
  <c r="G19" i="8"/>
  <c r="G22" i="8"/>
  <c r="F51" i="8"/>
  <c r="G51" i="8"/>
  <c r="F79" i="8"/>
  <c r="K79" i="8"/>
  <c r="G79" i="8"/>
  <c r="J38" i="8"/>
  <c r="G38" i="8"/>
  <c r="F38" i="8"/>
  <c r="J26" i="8"/>
  <c r="G26" i="8"/>
  <c r="F22" i="8"/>
  <c r="J19" i="8"/>
  <c r="F19" i="8"/>
  <c r="L10" i="8"/>
  <c r="L67" i="8"/>
  <c r="L47" i="8"/>
  <c r="J78" i="8"/>
  <c r="L73" i="8"/>
  <c r="J68" i="8"/>
  <c r="L66" i="8"/>
  <c r="J61" i="8"/>
  <c r="L58" i="8"/>
  <c r="J49" i="8"/>
  <c r="J46" i="8"/>
  <c r="J21" i="8"/>
  <c r="J20" i="8"/>
  <c r="K17" i="8"/>
  <c r="L17" i="8" s="1"/>
  <c r="J12" i="8"/>
  <c r="I28" i="8"/>
  <c r="E100" i="8" s="1"/>
  <c r="K20" i="8"/>
  <c r="K22" i="8" s="1"/>
  <c r="K23" i="8"/>
  <c r="K26" i="8" s="1"/>
  <c r="L12" i="8"/>
  <c r="L24" i="8"/>
  <c r="L25" i="8"/>
  <c r="L18" i="8"/>
  <c r="L36" i="8"/>
  <c r="L37" i="8"/>
  <c r="L49" i="8"/>
  <c r="L60" i="8"/>
  <c r="L61" i="8"/>
  <c r="L63" i="8"/>
  <c r="L64" i="8"/>
  <c r="L65" i="8"/>
  <c r="L68" i="8"/>
  <c r="L69" i="8"/>
  <c r="L70" i="8"/>
  <c r="L71" i="8"/>
  <c r="L72" i="8"/>
  <c r="L74" i="8"/>
  <c r="L75" i="8"/>
  <c r="L78" i="8"/>
  <c r="K16" i="8"/>
  <c r="K33" i="8"/>
  <c r="K38" i="8" s="1"/>
  <c r="K46" i="8"/>
  <c r="K51" i="8" s="1"/>
  <c r="H71" i="8"/>
  <c r="H33" i="8"/>
  <c r="H78" i="8"/>
  <c r="H76" i="8"/>
  <c r="H75" i="8"/>
  <c r="H74" i="8"/>
  <c r="H73" i="8"/>
  <c r="H72" i="8"/>
  <c r="H70" i="8"/>
  <c r="H69" i="8"/>
  <c r="H68" i="8"/>
  <c r="H67" i="8"/>
  <c r="H66" i="8"/>
  <c r="H65" i="8"/>
  <c r="H64" i="8"/>
  <c r="H63" i="8"/>
  <c r="H61" i="8"/>
  <c r="H60" i="8"/>
  <c r="H58" i="8"/>
  <c r="H49" i="8"/>
  <c r="H47" i="8"/>
  <c r="H46" i="8"/>
  <c r="H37" i="8"/>
  <c r="H36" i="8"/>
  <c r="H34" i="8"/>
  <c r="L34" i="8"/>
  <c r="H21" i="8"/>
  <c r="H20" i="8"/>
  <c r="H18" i="8"/>
  <c r="H17" i="8"/>
  <c r="H25" i="8"/>
  <c r="H24" i="8"/>
  <c r="H23" i="8"/>
  <c r="H12" i="8"/>
  <c r="H16" i="8"/>
  <c r="H100" i="8"/>
  <c r="G100" i="8"/>
  <c r="F100" i="8"/>
  <c r="L100" i="8"/>
  <c r="K100" i="8"/>
  <c r="J100" i="8"/>
  <c r="I95" i="8" l="1"/>
  <c r="I81" i="8"/>
  <c r="I53" i="8"/>
  <c r="H22" i="8"/>
  <c r="H26" i="8"/>
  <c r="J22" i="8"/>
  <c r="J28" i="8" s="1"/>
  <c r="J51" i="8"/>
  <c r="H51" i="8"/>
  <c r="J79" i="8"/>
  <c r="H79" i="8"/>
  <c r="L79" i="8"/>
  <c r="H38" i="8"/>
  <c r="H19" i="8"/>
  <c r="L16" i="8"/>
  <c r="L19" i="8" s="1"/>
  <c r="K19" i="8"/>
  <c r="K28" i="8" s="1"/>
  <c r="G28" i="8"/>
  <c r="F28" i="8"/>
  <c r="L20" i="8"/>
  <c r="L22" i="8" s="1"/>
  <c r="L46" i="8"/>
  <c r="L51" i="8" s="1"/>
  <c r="L23" i="8"/>
  <c r="L26" i="8" s="1"/>
  <c r="L33" i="8"/>
  <c r="L38" i="8" s="1"/>
  <c r="H28" i="8" l="1"/>
  <c r="L28" i="8"/>
  <c r="K11" i="8"/>
  <c r="K13" i="8" s="1"/>
  <c r="J11" i="8"/>
  <c r="J13" i="8" s="1"/>
  <c r="G11" i="8"/>
  <c r="H11" i="8" s="1"/>
  <c r="F11" i="8"/>
  <c r="F10" i="8"/>
  <c r="G10" i="8"/>
  <c r="G13" i="8" l="1"/>
  <c r="K53" i="8"/>
  <c r="K81" i="8"/>
  <c r="K95" i="8"/>
  <c r="J53" i="8"/>
  <c r="J81" i="8"/>
  <c r="J95" i="8"/>
  <c r="G53" i="8"/>
  <c r="G95" i="8"/>
  <c r="G81" i="8"/>
  <c r="F13" i="8"/>
  <c r="L11" i="8"/>
  <c r="L13" i="8" s="1"/>
  <c r="H10" i="8"/>
  <c r="H13" i="8" s="1"/>
  <c r="H53" i="8" l="1"/>
  <c r="H81" i="8"/>
  <c r="H95" i="8"/>
  <c r="L81" i="8"/>
  <c r="L95" i="8"/>
  <c r="I100" i="8"/>
  <c r="L53" i="8"/>
  <c r="F81" i="8"/>
  <c r="F95" i="8"/>
  <c r="F53" i="8"/>
  <c r="F30" i="8"/>
  <c r="F40" i="8"/>
  <c r="G30" i="8"/>
  <c r="G40" i="8"/>
  <c r="J40" i="8"/>
  <c r="H40" i="8"/>
  <c r="J30" i="8"/>
  <c r="H30" i="8"/>
  <c r="I30" i="8" l="1"/>
  <c r="I40" i="8"/>
  <c r="K40" i="8" l="1"/>
  <c r="K30" i="8"/>
  <c r="L40" i="8"/>
  <c r="L30" i="8"/>
</calcChain>
</file>

<file path=xl/sharedStrings.xml><?xml version="1.0" encoding="utf-8"?>
<sst xmlns="http://schemas.openxmlformats.org/spreadsheetml/2006/main" count="261" uniqueCount="129">
  <si>
    <t>% DDV</t>
  </si>
  <si>
    <t>B</t>
  </si>
  <si>
    <t>C</t>
  </si>
  <si>
    <t>D</t>
  </si>
  <si>
    <t>E</t>
  </si>
  <si>
    <t>F</t>
  </si>
  <si>
    <t>G</t>
  </si>
  <si>
    <t>H</t>
  </si>
  <si>
    <t>A</t>
  </si>
  <si>
    <t>MEDICINSKO TEHNIČNA OPREMA</t>
  </si>
  <si>
    <t>I.</t>
  </si>
  <si>
    <t>II.</t>
  </si>
  <si>
    <t>III.</t>
  </si>
  <si>
    <t xml:space="preserve">BOLNIŠKI DEL </t>
  </si>
  <si>
    <t>Komplet za imobilizacijo okončin – vakuumske opornice</t>
  </si>
  <si>
    <t>Pripomoček za imobilizacijo poškodovanca v sedečem položaju</t>
  </si>
  <si>
    <t>Naprava za infundiranje infuzijskih tekočin pod pritiskom</t>
  </si>
  <si>
    <t>Komprimeter set za zaustavitev krvavitve pri amputacijah</t>
  </si>
  <si>
    <t>Deska za imobilizacijo otroka</t>
  </si>
  <si>
    <t>Blazina za fiksacijo nepoškodovanega otroka med prevozom</t>
  </si>
  <si>
    <t>Jopič za opremo in material</t>
  </si>
  <si>
    <t>Prenosna enota za kisik</t>
  </si>
  <si>
    <t>Reševalne škarje</t>
  </si>
  <si>
    <t>X</t>
  </si>
  <si>
    <t>Elementi v podporo varnosti</t>
  </si>
  <si>
    <t>OPIS</t>
  </si>
  <si>
    <t>EKG monitor/defibrilator</t>
  </si>
  <si>
    <t>_____________________________________________________________
 žig in podpis zakonitega zastopnika/pooblaščene osebe ponudnika</t>
  </si>
  <si>
    <t>Enota mere
(EM)</t>
  </si>
  <si>
    <t>Cena brez DDV
(na EM)</t>
  </si>
  <si>
    <t>Cena z DDV
(na EM)</t>
  </si>
  <si>
    <t>Kol x cena
brez DDV</t>
  </si>
  <si>
    <t>Kol x cena
z DDV</t>
  </si>
  <si>
    <t>PONUDNIK:</t>
  </si>
  <si>
    <t>X X X</t>
  </si>
  <si>
    <t>Ponudbena vrednost
(brez DDV v €)</t>
  </si>
  <si>
    <t>5</t>
  </si>
  <si>
    <t>6</t>
  </si>
  <si>
    <t>7</t>
  </si>
  <si>
    <t>8</t>
  </si>
  <si>
    <t>Prenosni travma nahrbtnik (prazen)</t>
  </si>
  <si>
    <t>2</t>
  </si>
  <si>
    <t>3</t>
  </si>
  <si>
    <t>4</t>
  </si>
  <si>
    <t>9</t>
  </si>
  <si>
    <t>10</t>
  </si>
  <si>
    <t>Pulzni oksimeter naprstni</t>
  </si>
  <si>
    <t>Ročni dihalni balon z maskami in ustno žrelnimi tubusi za vse starosti</t>
  </si>
  <si>
    <t>11</t>
  </si>
  <si>
    <t>12</t>
  </si>
  <si>
    <t>13</t>
  </si>
  <si>
    <t>15</t>
  </si>
  <si>
    <t>Svetlobne naprave za povečanje varnosti</t>
  </si>
  <si>
    <t>Dodatna oprema vozniškega prostora - spl.</t>
  </si>
  <si>
    <t>Osnovno vozilo s serijsko opremo</t>
  </si>
  <si>
    <t>Skupaj 1</t>
  </si>
  <si>
    <t>Skupaj 2</t>
  </si>
  <si>
    <t>Prenosni aspirator na baterijski pogon</t>
  </si>
  <si>
    <t>Infuzijski perfuzor z atestiranim nosilce za uporabo v RV</t>
  </si>
  <si>
    <t>Prenosna torba za oskrbo dihalnih poti</t>
  </si>
  <si>
    <t>Zajemalna nosila z oporo za glavo + enodelni pasovi za fiksacijo pacienta (5 kom.)</t>
  </si>
  <si>
    <t>Torbica za shranjevanje in nošenje vratnih opornic</t>
  </si>
  <si>
    <t>16</t>
  </si>
  <si>
    <t>17</t>
  </si>
  <si>
    <t>18</t>
  </si>
  <si>
    <t>Laringoskop z optičnim vlaknom in ustreznimi spatulami za odrasle, otroke in dojenčke</t>
  </si>
  <si>
    <t>21</t>
  </si>
  <si>
    <t>Termometer ušesni, profesionalni</t>
  </si>
  <si>
    <r>
      <t xml:space="preserve">Osnovna opozorilna signalizacija
</t>
    </r>
    <r>
      <rPr>
        <sz val="10"/>
        <rFont val="Arial Narrow"/>
        <family val="2"/>
        <charset val="238"/>
      </rPr>
      <t>(tč.: 2.55.1, 2.55.2 in 2.56)</t>
    </r>
  </si>
  <si>
    <r>
      <t xml:space="preserve">Dopolnilna opozorilna signalizacija
</t>
    </r>
    <r>
      <rPr>
        <sz val="10"/>
        <rFont val="Arial Narrow"/>
        <family val="2"/>
        <charset val="238"/>
      </rPr>
      <t>(tč.: 2.55.4)</t>
    </r>
  </si>
  <si>
    <t>Prenosni reanimacijski nahrbtnik (prazen)</t>
  </si>
  <si>
    <t>Laringoskop z optičnim vlaknom in ustreznimi spatulami za otroke in dojenčke</t>
  </si>
  <si>
    <t>9,5 %
DDV na EM</t>
  </si>
  <si>
    <t>22 %
DDV na EM</t>
  </si>
  <si>
    <t>Kol x 22 %
DDV</t>
  </si>
  <si>
    <t>Kol x 9,5 %
DDV</t>
  </si>
  <si>
    <t>I</t>
  </si>
  <si>
    <t>J</t>
  </si>
  <si>
    <t>K</t>
  </si>
  <si>
    <t>L</t>
  </si>
  <si>
    <t>IV.</t>
  </si>
  <si>
    <t>SKUPAJ - III</t>
  </si>
  <si>
    <t>SKUPAJ - I + II</t>
  </si>
  <si>
    <t>SKUPAJ - I + II + III</t>
  </si>
  <si>
    <t xml:space="preserve">Nosilci za namestitev medicinsko tehnične opreme </t>
  </si>
  <si>
    <t>SISTEMI ZA KOMUNIKACIJO, DOKUMENTIRANJE IN PRENOS PODATKOV</t>
  </si>
  <si>
    <t>V.</t>
  </si>
  <si>
    <t>SKUPAJ - I + II + III + IV</t>
  </si>
  <si>
    <t>SKUPAJ - I + II + III + IV + V</t>
  </si>
  <si>
    <t>SKUPAJ - IV</t>
  </si>
  <si>
    <t>SKUPAJ - V</t>
  </si>
  <si>
    <r>
      <t xml:space="preserve">Visoko intenzivna opozorilna signalizacija
</t>
    </r>
    <r>
      <rPr>
        <sz val="10"/>
        <rFont val="Arial Narrow"/>
        <family val="2"/>
        <charset val="238"/>
      </rPr>
      <t>(tč.: 2.55.3)</t>
    </r>
  </si>
  <si>
    <t>Skupaj 3</t>
  </si>
  <si>
    <t>Označbe in napisi</t>
  </si>
  <si>
    <t>Dodatno vzpostavljeni/-o: viri električne energije, električno omrežje in električni potrošniki</t>
  </si>
  <si>
    <t>Osnovna (serijska) predelava, interier in oprema</t>
  </si>
  <si>
    <t>OSNOVNO VOZILO</t>
  </si>
  <si>
    <t>SKUPAJ - I</t>
  </si>
  <si>
    <t>VI.</t>
  </si>
  <si>
    <t>SKUPAJ - VI</t>
  </si>
  <si>
    <t xml:space="preserve">SKUPAJ - II - (1 + 2  + 3)  </t>
  </si>
  <si>
    <t>SKUPAJ - I + II + III + IV + V + VI</t>
  </si>
  <si>
    <t>Dodatna (po zahtevah naročnika specifična) predelava, interier in oprema</t>
  </si>
  <si>
    <t>__________________________________________________
Žig in podpis zakonitega zastopnika/pooblaščene osebe ponudnika</t>
  </si>
  <si>
    <t xml:space="preserve">               __________________________________________________
                                                         Kraj in datum</t>
  </si>
  <si>
    <t>PODPORNI ELEMENTI VOZILA/ NADGRADNJE ZA NAMEN RV</t>
  </si>
  <si>
    <t>Urgentni transportni ventilator</t>
  </si>
  <si>
    <t>Ogrevanje, hlajenje, prezračevanje</t>
  </si>
  <si>
    <t>OPREMA ZA TRANSPORT PACIENTOV</t>
  </si>
  <si>
    <t xml:space="preserve"> </t>
  </si>
  <si>
    <t>Atestirana, levo-desno pomična naprava za sprejem MTS - bolniška nosila s podvozjem *</t>
  </si>
  <si>
    <t>Atestirana naprava z več točkovnim varnostnim zaklepom za fiksacijo MTS - bolniška nosila s podvozjem z napravo za za sprejem MTS - bolniška nosila s podvozjem</t>
  </si>
  <si>
    <t>Sedež leve stene / sistem za hitro pritrjevanje odstranljivega sedeža z enojno nosilno nogo na talno letev</t>
  </si>
  <si>
    <t>MTS - zložljiv stol za prenašanje z gosenicami + nosilec</t>
  </si>
  <si>
    <t>Predpriprava za vgradnjo sistema informacijsko komunikacijske tehnologije</t>
  </si>
  <si>
    <t xml:space="preserve">Montaža naprave za sprejem mobilnega transportnega sistema (MTS) z elektro-hidravličnim pogonom </t>
  </si>
  <si>
    <t>MTS - bolniška nosila s podvozjem</t>
  </si>
  <si>
    <t>Atestirana, levo-desno pomična naprava za sprejem MTS - bolniška nosila s podvozjem</t>
  </si>
  <si>
    <t>SKUPAJ dve (2) RV</t>
  </si>
  <si>
    <t>Prenosni računalnik</t>
  </si>
  <si>
    <t>Usmerjevalnik + navigacija</t>
  </si>
  <si>
    <t>Tiskalnik</t>
  </si>
  <si>
    <t>Predinstalacije + vgradnja mobilne radijske postaje</t>
  </si>
  <si>
    <t>Specifikacija predračuna za reševalno vozilo kombi/modul izvedbe</t>
  </si>
  <si>
    <t>Sistem oskrbe s kisikom</t>
  </si>
  <si>
    <t>Končna ponudbena vrednost
(z DDV v €)</t>
  </si>
  <si>
    <r>
      <t xml:space="preserve">Tovarniška dodatna oprema osnovnega vozila
</t>
    </r>
    <r>
      <rPr>
        <sz val="10"/>
        <rFont val="Arial Narrow"/>
        <family val="2"/>
        <charset val="238"/>
      </rPr>
      <t>(tč.: 2.32 idr.)</t>
    </r>
  </si>
  <si>
    <r>
      <t xml:space="preserve">Druga dodatna oprema osnovnega vozila
</t>
    </r>
    <r>
      <rPr>
        <sz val="10"/>
        <rFont val="Arial Narrow"/>
        <family val="2"/>
        <charset val="238"/>
      </rPr>
      <t>(tč.: 2.12, 2.22, idr.)</t>
    </r>
  </si>
  <si>
    <t xml:space="preserve">Montaža naprave za sprejem MTS z elektro-hidravličnim pogonom last naročmika (tč. 3.65)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</si>
</sst>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_-* #,##0.00\ _S_I_T_-;\-* #,##0.00\ _S_I_T_-;_-* &quot;-&quot;??\ _S_I_T_-;_-@_-"/>
    <numFmt numFmtId="165" formatCode="#,##0.00\ _€"/>
    <numFmt numFmtId="166" formatCode="#,##0.00_ ;\-#,##0.00\ "/>
    <numFmt numFmtId="167" formatCode="0.0%"/>
    <numFmt numFmtId="168" formatCode="_-* #,##0.0\ _€_-;\-* #,##0.0\ _€_-;_-* &quot;-&quot;??\ _€_-;_-@_-"/>
  </numFmts>
  <fonts count="27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b/>
      <sz val="11"/>
      <color theme="4" tint="-0.249977111117893"/>
      <name val="Arial Narrow"/>
      <family val="2"/>
      <charset val="238"/>
    </font>
    <font>
      <b/>
      <sz val="13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i/>
      <sz val="12"/>
      <name val="Arial Narrow"/>
      <family val="2"/>
      <charset val="238"/>
    </font>
    <font>
      <b/>
      <i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sz val="12"/>
      <name val="Arial Narrow"/>
      <family val="2"/>
      <charset val="238"/>
    </font>
    <font>
      <sz val="14"/>
      <name val="Arial Narrow"/>
      <family val="2"/>
      <charset val="238"/>
    </font>
    <font>
      <b/>
      <sz val="11"/>
      <color theme="4" tint="-0.499984740745262"/>
      <name val="Arial Narrow"/>
      <family val="2"/>
      <charset val="238"/>
    </font>
    <font>
      <b/>
      <sz val="15"/>
      <color theme="1"/>
      <name val="Arial Narrow"/>
      <family val="2"/>
      <charset val="238"/>
    </font>
    <font>
      <b/>
      <sz val="20"/>
      <name val="Arial Narrow"/>
      <family val="2"/>
      <charset val="238"/>
    </font>
    <font>
      <b/>
      <sz val="13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6"/>
      <name val="Arial Narrow"/>
      <family val="2"/>
      <charset val="238"/>
    </font>
    <font>
      <sz val="1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3"/>
      <name val="Arial Narrow"/>
      <family val="2"/>
    </font>
    <font>
      <sz val="13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2E2E2"/>
        <bgColor indexed="64"/>
      </patternFill>
    </fill>
    <fill>
      <patternFill patternType="solid">
        <fgColor rgb="FFFF7979"/>
        <bgColor indexed="64"/>
      </patternFill>
    </fill>
    <fill>
      <patternFill patternType="solid">
        <fgColor rgb="FFEAC6C4"/>
        <bgColor indexed="64"/>
      </patternFill>
    </fill>
    <fill>
      <patternFill patternType="solid">
        <fgColor rgb="FFD99593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74">
    <xf numFmtId="0" fontId="0" fillId="0" borderId="0" xfId="0"/>
    <xf numFmtId="166" fontId="12" fillId="0" borderId="1" xfId="3" applyNumberFormat="1" applyFont="1" applyFill="1" applyBorder="1" applyAlignment="1" applyProtection="1">
      <alignment horizontal="right" vertical="center" wrapText="1"/>
      <protection locked="0" hidden="1"/>
    </xf>
    <xf numFmtId="0" fontId="9" fillId="0" borderId="0" xfId="0" applyFont="1" applyAlignment="1" applyProtection="1">
      <alignment horizontal="left" wrapText="1"/>
      <protection hidden="1"/>
    </xf>
    <xf numFmtId="0" fontId="16" fillId="2" borderId="1" xfId="1" applyFont="1" applyFill="1" applyBorder="1" applyAlignment="1" applyProtection="1">
      <alignment horizontal="center" vertical="center" wrapText="1"/>
      <protection hidden="1"/>
    </xf>
    <xf numFmtId="4" fontId="4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2" borderId="1" xfId="0" applyFont="1" applyFill="1" applyBorder="1" applyAlignment="1" applyProtection="1">
      <alignment vertical="center" wrapText="1"/>
      <protection hidden="1"/>
    </xf>
    <xf numFmtId="1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1" applyNumberFormat="1" applyFont="1" applyFill="1" applyBorder="1" applyAlignment="1" applyProtection="1">
      <alignment horizontal="right" vertical="center"/>
      <protection hidden="1"/>
    </xf>
    <xf numFmtId="0" fontId="6" fillId="2" borderId="1" xfId="0" applyFont="1" applyFill="1" applyBorder="1" applyAlignment="1" applyProtection="1">
      <alignment horizontal="center" vertical="center"/>
      <protection hidden="1"/>
    </xf>
    <xf numFmtId="0" fontId="15" fillId="2" borderId="1" xfId="1" applyFont="1" applyFill="1" applyBorder="1" applyAlignment="1" applyProtection="1">
      <alignment horizontal="left" vertical="center" wrapText="1"/>
      <protection hidden="1"/>
    </xf>
    <xf numFmtId="0" fontId="15" fillId="2" borderId="1" xfId="0" applyFont="1" applyFill="1" applyBorder="1" applyAlignment="1" applyProtection="1">
      <alignment horizontal="left" vertical="center" wrapText="1"/>
      <protection hidden="1"/>
    </xf>
    <xf numFmtId="1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166" fontId="6" fillId="0" borderId="3" xfId="0" applyNumberFormat="1" applyFont="1" applyBorder="1" applyAlignment="1" applyProtection="1">
      <alignment horizontal="right" vertical="center" wrapText="1"/>
      <protection hidden="1"/>
    </xf>
    <xf numFmtId="0" fontId="6" fillId="0" borderId="4" xfId="0" applyNumberFormat="1" applyFont="1" applyBorder="1" applyAlignment="1" applyProtection="1">
      <alignment horizontal="left" vertical="center" wrapText="1"/>
      <protection hidden="1"/>
    </xf>
    <xf numFmtId="0" fontId="6" fillId="0" borderId="4" xfId="0" applyNumberFormat="1" applyFont="1" applyBorder="1" applyAlignment="1" applyProtection="1">
      <alignment horizontal="center" vertical="center" wrapText="1"/>
      <protection hidden="1"/>
    </xf>
    <xf numFmtId="0" fontId="6" fillId="0" borderId="4" xfId="0" applyNumberFormat="1" applyFont="1" applyBorder="1" applyAlignment="1" applyProtection="1">
      <alignment horizontal="right" vertical="center" wrapText="1"/>
      <protection hidden="1"/>
    </xf>
    <xf numFmtId="166" fontId="6" fillId="0" borderId="4" xfId="0" applyNumberFormat="1" applyFont="1" applyBorder="1" applyAlignment="1" applyProtection="1">
      <alignment horizontal="right" vertical="center" wrapText="1"/>
      <protection hidden="1"/>
    </xf>
    <xf numFmtId="166" fontId="12" fillId="0" borderId="0" xfId="1" applyNumberFormat="1" applyFont="1" applyBorder="1" applyAlignment="1" applyProtection="1">
      <alignment horizontal="right" vertical="center" wrapText="1"/>
      <protection hidden="1"/>
    </xf>
    <xf numFmtId="167" fontId="12" fillId="0" borderId="0" xfId="5" applyNumberFormat="1" applyFont="1" applyBorder="1" applyAlignment="1" applyProtection="1">
      <alignment horizontal="center" vertical="center" wrapText="1"/>
      <protection hidden="1"/>
    </xf>
    <xf numFmtId="168" fontId="12" fillId="0" borderId="0" xfId="4" applyNumberFormat="1" applyFont="1" applyBorder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left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Fill="1" applyAlignment="1" applyProtection="1">
      <alignment horizontal="left"/>
      <protection hidden="1"/>
    </xf>
    <xf numFmtId="0" fontId="5" fillId="0" borderId="0" xfId="0" applyFont="1" applyFill="1" applyAlignment="1" applyProtection="1">
      <alignment horizontal="left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/>
      <protection hidden="1"/>
    </xf>
    <xf numFmtId="0" fontId="5" fillId="0" borderId="0" xfId="0" applyFont="1" applyAlignment="1" applyProtection="1">
      <alignment horizontal="left" vertical="center" wrapText="1"/>
      <protection hidden="1"/>
    </xf>
    <xf numFmtId="0" fontId="8" fillId="0" borderId="0" xfId="0" applyFont="1" applyFill="1" applyAlignment="1" applyProtection="1">
      <alignment horizontal="left" vertical="center" wrapText="1"/>
      <protection hidden="1"/>
    </xf>
    <xf numFmtId="0" fontId="18" fillId="0" borderId="0" xfId="0" applyFont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9" fillId="0" borderId="0" xfId="0" applyFont="1" applyAlignment="1" applyProtection="1">
      <alignment horizontal="center" wrapText="1"/>
      <protection hidden="1"/>
    </xf>
    <xf numFmtId="9" fontId="0" fillId="0" borderId="0" xfId="5" applyFont="1" applyBorder="1" applyProtection="1">
      <protection hidden="1"/>
    </xf>
    <xf numFmtId="167" fontId="12" fillId="0" borderId="0" xfId="4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49" fontId="9" fillId="0" borderId="0" xfId="0" applyNumberFormat="1" applyFont="1" applyAlignment="1" applyProtection="1">
      <alignment horizontal="left" wrapText="1"/>
      <protection hidden="1"/>
    </xf>
    <xf numFmtId="49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19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6" fillId="0" borderId="2" xfId="0" applyNumberFormat="1" applyFont="1" applyFill="1" applyBorder="1" applyAlignment="1" applyProtection="1">
      <alignment horizontal="left"/>
      <protection hidden="1"/>
    </xf>
    <xf numFmtId="49" fontId="19" fillId="2" borderId="1" xfId="0" applyNumberFormat="1" applyFont="1" applyFill="1" applyBorder="1" applyAlignment="1" applyProtection="1">
      <alignment horizontal="center" vertical="center"/>
      <protection hidden="1"/>
    </xf>
    <xf numFmtId="49" fontId="6" fillId="2" borderId="1" xfId="0" applyNumberFormat="1" applyFont="1" applyFill="1" applyBorder="1" applyAlignment="1" applyProtection="1">
      <alignment horizontal="center" vertical="center"/>
      <protection hidden="1"/>
    </xf>
    <xf numFmtId="49" fontId="6" fillId="0" borderId="2" xfId="0" applyNumberFormat="1" applyFont="1" applyBorder="1" applyAlignment="1" applyProtection="1">
      <alignment horizontal="center" vertical="center" wrapText="1"/>
      <protection hidden="1"/>
    </xf>
    <xf numFmtId="49" fontId="0" fillId="0" borderId="0" xfId="0" applyNumberFormat="1" applyProtection="1">
      <protection hidden="1"/>
    </xf>
    <xf numFmtId="49" fontId="5" fillId="0" borderId="0" xfId="0" applyNumberFormat="1" applyFont="1" applyAlignment="1" applyProtection="1">
      <alignment horizontal="left" wrapText="1"/>
      <protection hidden="1"/>
    </xf>
    <xf numFmtId="0" fontId="11" fillId="0" borderId="4" xfId="1" applyFont="1" applyFill="1" applyBorder="1" applyAlignment="1" applyProtection="1">
      <alignment horizontal="left" vertical="center" wrapText="1"/>
      <protection hidden="1"/>
    </xf>
    <xf numFmtId="0" fontId="12" fillId="0" borderId="4" xfId="1" applyFont="1" applyFill="1" applyBorder="1" applyAlignment="1" applyProtection="1">
      <alignment horizontal="center" vertical="center"/>
      <protection hidden="1"/>
    </xf>
    <xf numFmtId="4" fontId="6" fillId="0" borderId="4" xfId="3" applyNumberFormat="1" applyFont="1" applyFill="1" applyBorder="1" applyAlignment="1" applyProtection="1">
      <alignment horizontal="right" vertical="center"/>
      <protection hidden="1"/>
    </xf>
    <xf numFmtId="4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0" fontId="7" fillId="2" borderId="1" xfId="0" applyFont="1" applyFill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0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0" fillId="0" borderId="0" xfId="0" applyNumberFormat="1" applyBorder="1" applyProtection="1">
      <protection hidden="1"/>
    </xf>
    <xf numFmtId="49" fontId="13" fillId="3" borderId="1" xfId="0" applyNumberFormat="1" applyFont="1" applyFill="1" applyBorder="1" applyAlignment="1" applyProtection="1">
      <alignment horizontal="center" vertical="center"/>
      <protection hidden="1"/>
    </xf>
    <xf numFmtId="0" fontId="10" fillId="3" borderId="1" xfId="1" applyFont="1" applyFill="1" applyBorder="1" applyAlignment="1" applyProtection="1">
      <alignment horizontal="left" vertical="center" wrapText="1"/>
      <protection hidden="1"/>
    </xf>
    <xf numFmtId="166" fontId="15" fillId="3" borderId="1" xfId="1" applyNumberFormat="1" applyFont="1" applyFill="1" applyBorder="1" applyAlignment="1" applyProtection="1">
      <alignment horizontal="center" vertical="center"/>
      <protection hidden="1"/>
    </xf>
    <xf numFmtId="49" fontId="13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3" borderId="1" xfId="0" applyFont="1" applyFill="1" applyBorder="1" applyAlignment="1" applyProtection="1">
      <alignment horizontal="left" vertical="center" wrapText="1"/>
      <protection hidden="1"/>
    </xf>
    <xf numFmtId="166" fontId="15" fillId="3" borderId="1" xfId="0" applyNumberFormat="1" applyFont="1" applyFill="1" applyBorder="1" applyAlignment="1" applyProtection="1">
      <alignment horizontal="center" vertical="center"/>
      <protection hidden="1"/>
    </xf>
    <xf numFmtId="0" fontId="13" fillId="3" borderId="1" xfId="0" applyFont="1" applyFill="1" applyBorder="1" applyAlignment="1" applyProtection="1">
      <alignment horizontal="center" vertical="center" wrapText="1"/>
      <protection hidden="1"/>
    </xf>
    <xf numFmtId="0" fontId="15" fillId="3" borderId="1" xfId="0" applyFont="1" applyFill="1" applyBorder="1" applyAlignment="1" applyProtection="1">
      <alignment horizontal="center" vertical="center" wrapText="1"/>
      <protection hidden="1"/>
    </xf>
    <xf numFmtId="166" fontId="15" fillId="3" borderId="1" xfId="0" applyNumberFormat="1" applyFont="1" applyFill="1" applyBorder="1" applyAlignment="1" applyProtection="1">
      <alignment horizontal="right" vertical="center" wrapText="1"/>
      <protection hidden="1"/>
    </xf>
    <xf numFmtId="49" fontId="14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14" fillId="3" borderId="1" xfId="0" applyFont="1" applyFill="1" applyBorder="1" applyAlignment="1" applyProtection="1">
      <alignment horizontal="left" vertical="center" wrapText="1"/>
      <protection hidden="1"/>
    </xf>
    <xf numFmtId="49" fontId="6" fillId="4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4" borderId="1" xfId="0" applyFont="1" applyFill="1" applyBorder="1" applyAlignment="1" applyProtection="1">
      <alignment vertical="center" wrapText="1"/>
      <protection hidden="1"/>
    </xf>
    <xf numFmtId="1" fontId="6" fillId="4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vertical="center" wrapText="1"/>
      <protection hidden="1"/>
    </xf>
    <xf numFmtId="1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Protection="1">
      <protection hidden="1"/>
    </xf>
    <xf numFmtId="0" fontId="0" fillId="0" borderId="0" xfId="0" applyFill="1" applyBorder="1" applyProtection="1">
      <protection hidden="1"/>
    </xf>
    <xf numFmtId="0" fontId="5" fillId="0" borderId="0" xfId="0" applyFont="1" applyFill="1" applyAlignment="1" applyProtection="1">
      <alignment horizontal="left" wrapText="1"/>
      <protection hidden="1"/>
    </xf>
    <xf numFmtId="10" fontId="12" fillId="4" borderId="1" xfId="5" applyNumberFormat="1" applyFont="1" applyFill="1" applyBorder="1" applyAlignment="1" applyProtection="1">
      <alignment horizontal="center" vertical="center" wrapText="1"/>
      <protection hidden="1"/>
    </xf>
    <xf numFmtId="166" fontId="12" fillId="0" borderId="1" xfId="3" applyNumberFormat="1" applyFont="1" applyFill="1" applyBorder="1" applyAlignment="1" applyProtection="1">
      <alignment horizontal="center" vertical="center" wrapText="1"/>
      <protection hidden="1"/>
    </xf>
    <xf numFmtId="10" fontId="12" fillId="0" borderId="1" xfId="5" applyNumberFormat="1" applyFont="1" applyFill="1" applyBorder="1" applyAlignment="1" applyProtection="1">
      <alignment horizontal="center" vertical="center" wrapText="1"/>
      <protection hidden="1"/>
    </xf>
    <xf numFmtId="49" fontId="13" fillId="0" borderId="2" xfId="0" applyNumberFormat="1" applyFont="1" applyBorder="1" applyAlignment="1" applyProtection="1">
      <alignment horizontal="left" wrapText="1"/>
      <protection hidden="1"/>
    </xf>
    <xf numFmtId="0" fontId="13" fillId="0" borderId="3" xfId="0" applyFont="1" applyBorder="1" applyAlignment="1" applyProtection="1">
      <alignment horizontal="left" wrapText="1"/>
      <protection hidden="1"/>
    </xf>
    <xf numFmtId="0" fontId="22" fillId="0" borderId="3" xfId="0" applyFont="1" applyBorder="1" applyAlignment="1" applyProtection="1">
      <alignment horizontal="right" vertical="center"/>
      <protection hidden="1"/>
    </xf>
    <xf numFmtId="1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12" fillId="2" borderId="1" xfId="1" applyNumberFormat="1" applyFont="1" applyFill="1" applyBorder="1" applyAlignment="1" applyProtection="1">
      <alignment horizontal="right" vertical="center" wrapText="1"/>
      <protection hidden="1"/>
    </xf>
    <xf numFmtId="166" fontId="12" fillId="4" borderId="1" xfId="3" applyNumberFormat="1" applyFont="1" applyFill="1" applyBorder="1" applyAlignment="1" applyProtection="1">
      <alignment horizontal="right" vertical="center" wrapText="1"/>
      <protection hidden="1"/>
    </xf>
    <xf numFmtId="4" fontId="12" fillId="4" borderId="1" xfId="5" applyNumberFormat="1" applyFont="1" applyFill="1" applyBorder="1" applyAlignment="1" applyProtection="1">
      <alignment vertical="center" wrapText="1"/>
      <protection hidden="1"/>
    </xf>
    <xf numFmtId="4" fontId="15" fillId="3" borderId="1" xfId="0" applyNumberFormat="1" applyFont="1" applyFill="1" applyBorder="1" applyAlignment="1" applyProtection="1">
      <alignment horizontal="right" vertical="center" wrapText="1"/>
      <protection hidden="1"/>
    </xf>
    <xf numFmtId="49" fontId="13" fillId="6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6" borderId="1" xfId="0" applyFont="1" applyFill="1" applyBorder="1" applyAlignment="1" applyProtection="1">
      <alignment horizontal="left" vertical="center" wrapText="1"/>
      <protection hidden="1"/>
    </xf>
    <xf numFmtId="166" fontId="15" fillId="6" borderId="1" xfId="0" applyNumberFormat="1" applyFont="1" applyFill="1" applyBorder="1" applyAlignment="1" applyProtection="1">
      <alignment horizontal="center" vertical="center"/>
      <protection hidden="1"/>
    </xf>
    <xf numFmtId="166" fontId="15" fillId="6" borderId="1" xfId="0" applyNumberFormat="1" applyFont="1" applyFill="1" applyBorder="1" applyAlignment="1" applyProtection="1">
      <alignment horizontal="right" vertical="center"/>
      <protection hidden="1"/>
    </xf>
    <xf numFmtId="4" fontId="12" fillId="0" borderId="1" xfId="5" applyNumberFormat="1" applyFont="1" applyFill="1" applyBorder="1" applyAlignment="1" applyProtection="1">
      <alignment horizontal="center" vertical="center" wrapText="1"/>
      <protection hidden="1"/>
    </xf>
    <xf numFmtId="4" fontId="15" fillId="6" borderId="1" xfId="0" applyNumberFormat="1" applyFont="1" applyFill="1" applyBorder="1" applyAlignment="1" applyProtection="1">
      <alignment horizontal="right" vertical="center"/>
      <protection hidden="1"/>
    </xf>
    <xf numFmtId="4" fontId="12" fillId="2" borderId="1" xfId="1" applyNumberFormat="1" applyFont="1" applyFill="1" applyBorder="1" applyAlignment="1" applyProtection="1">
      <alignment vertical="center" wrapText="1"/>
      <protection hidden="1"/>
    </xf>
    <xf numFmtId="4" fontId="20" fillId="4" borderId="1" xfId="1" applyNumberFormat="1" applyFont="1" applyFill="1" applyBorder="1" applyAlignment="1" applyProtection="1">
      <alignment horizontal="right" vertical="center" wrapText="1"/>
      <protection hidden="1"/>
    </xf>
    <xf numFmtId="4" fontId="12" fillId="2" borderId="1" xfId="4" applyNumberFormat="1" applyFont="1" applyFill="1" applyBorder="1" applyAlignment="1" applyProtection="1">
      <alignment vertical="center" wrapText="1"/>
      <protection hidden="1"/>
    </xf>
    <xf numFmtId="4" fontId="12" fillId="4" borderId="1" xfId="1" applyNumberFormat="1" applyFont="1" applyFill="1" applyBorder="1" applyAlignment="1" applyProtection="1">
      <alignment vertical="center" wrapText="1"/>
      <protection hidden="1"/>
    </xf>
    <xf numFmtId="4" fontId="20" fillId="5" borderId="1" xfId="1" applyNumberFormat="1" applyFont="1" applyFill="1" applyBorder="1" applyAlignment="1" applyProtection="1">
      <alignment horizontal="right" vertical="center" wrapText="1"/>
      <protection hidden="1"/>
    </xf>
    <xf numFmtId="4" fontId="12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20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15" fillId="3" borderId="1" xfId="1" applyNumberFormat="1" applyFont="1" applyFill="1" applyBorder="1" applyAlignment="1" applyProtection="1">
      <alignment horizontal="right" vertical="center"/>
      <protection hidden="1"/>
    </xf>
    <xf numFmtId="4" fontId="20" fillId="3" borderId="1" xfId="1" applyNumberFormat="1" applyFont="1" applyFill="1" applyBorder="1" applyAlignment="1" applyProtection="1">
      <alignment horizontal="right" vertical="center"/>
      <protection hidden="1"/>
    </xf>
    <xf numFmtId="4" fontId="20" fillId="6" borderId="1" xfId="0" applyNumberFormat="1" applyFont="1" applyFill="1" applyBorder="1" applyAlignment="1" applyProtection="1">
      <alignment horizontal="right" vertical="center"/>
      <protection hidden="1"/>
    </xf>
    <xf numFmtId="4" fontId="20" fillId="3" borderId="1" xfId="1" applyNumberFormat="1" applyFont="1" applyFill="1" applyBorder="1" applyAlignment="1" applyProtection="1">
      <alignment horizontal="right" vertical="center" wrapText="1"/>
      <protection hidden="1"/>
    </xf>
    <xf numFmtId="4" fontId="20" fillId="3" borderId="1" xfId="0" applyNumberFormat="1" applyFont="1" applyFill="1" applyBorder="1" applyAlignment="1" applyProtection="1">
      <alignment horizontal="right" vertical="center" wrapText="1"/>
      <protection hidden="1"/>
    </xf>
    <xf numFmtId="166" fontId="15" fillId="3" borderId="1" xfId="3" applyNumberFormat="1" applyFont="1" applyFill="1" applyBorder="1" applyAlignment="1" applyProtection="1">
      <alignment horizontal="right" vertical="center"/>
      <protection hidden="1"/>
    </xf>
    <xf numFmtId="166" fontId="15" fillId="3" borderId="1" xfId="3" applyNumberFormat="1" applyFont="1" applyFill="1" applyBorder="1" applyAlignment="1" applyProtection="1">
      <alignment horizontal="right" vertical="center" wrapText="1"/>
      <protection hidden="1"/>
    </xf>
    <xf numFmtId="10" fontId="15" fillId="3" borderId="1" xfId="5" applyNumberFormat="1" applyFont="1" applyFill="1" applyBorder="1" applyAlignment="1" applyProtection="1">
      <alignment horizontal="center" vertical="center" wrapText="1"/>
      <protection hidden="1"/>
    </xf>
    <xf numFmtId="4" fontId="15" fillId="3" borderId="1" xfId="5" applyNumberFormat="1" applyFont="1" applyFill="1" applyBorder="1" applyAlignment="1" applyProtection="1">
      <alignment horizontal="right" vertical="center" wrapText="1"/>
      <protection hidden="1"/>
    </xf>
    <xf numFmtId="4" fontId="15" fillId="3" borderId="1" xfId="1" applyNumberFormat="1" applyFont="1" applyFill="1" applyBorder="1" applyAlignment="1" applyProtection="1">
      <alignment horizontal="right" vertical="center" wrapText="1"/>
      <protection hidden="1"/>
    </xf>
    <xf numFmtId="49" fontId="6" fillId="3" borderId="1" xfId="0" applyNumberFormat="1" applyFont="1" applyFill="1" applyBorder="1" applyAlignment="1" applyProtection="1">
      <alignment horizontal="center" vertical="center" wrapText="1"/>
      <protection hidden="1"/>
    </xf>
    <xf numFmtId="1" fontId="6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12" fillId="3" borderId="1" xfId="3" applyNumberFormat="1" applyFont="1" applyFill="1" applyBorder="1" applyAlignment="1" applyProtection="1">
      <alignment horizontal="right" vertical="center" wrapText="1"/>
      <protection hidden="1"/>
    </xf>
    <xf numFmtId="10" fontId="12" fillId="3" borderId="1" xfId="5" applyNumberFormat="1" applyFont="1" applyFill="1" applyBorder="1" applyAlignment="1" applyProtection="1">
      <alignment horizontal="center" vertical="center" wrapText="1"/>
      <protection hidden="1"/>
    </xf>
    <xf numFmtId="4" fontId="12" fillId="3" borderId="1" xfId="5" applyNumberFormat="1" applyFont="1" applyFill="1" applyBorder="1" applyAlignment="1" applyProtection="1">
      <alignment horizontal="right" vertical="center" wrapText="1"/>
      <protection hidden="1"/>
    </xf>
    <xf numFmtId="4" fontId="12" fillId="3" borderId="1" xfId="1" applyNumberFormat="1" applyFont="1" applyFill="1" applyBorder="1" applyAlignment="1" applyProtection="1">
      <alignment horizontal="right" vertical="center" wrapText="1"/>
      <protection hidden="1"/>
    </xf>
    <xf numFmtId="4" fontId="24" fillId="0" borderId="0" xfId="4" applyNumberFormat="1" applyFont="1" applyAlignment="1" applyProtection="1">
      <alignment vertical="center"/>
      <protection hidden="1"/>
    </xf>
    <xf numFmtId="4" fontId="12" fillId="0" borderId="1" xfId="5" applyNumberFormat="1" applyFont="1" applyBorder="1" applyAlignment="1" applyProtection="1">
      <alignment vertical="center" wrapText="1"/>
      <protection hidden="1"/>
    </xf>
    <xf numFmtId="4" fontId="24" fillId="0" borderId="1" xfId="5" applyNumberFormat="1" applyFont="1" applyBorder="1" applyAlignment="1" applyProtection="1">
      <alignment vertical="center" wrapText="1"/>
      <protection hidden="1"/>
    </xf>
    <xf numFmtId="4" fontId="12" fillId="0" borderId="1" xfId="4" applyNumberFormat="1" applyFont="1" applyBorder="1" applyAlignment="1" applyProtection="1">
      <alignment vertical="center" wrapText="1"/>
      <protection hidden="1"/>
    </xf>
    <xf numFmtId="4" fontId="12" fillId="0" borderId="1" xfId="4" applyNumberFormat="1" applyFont="1" applyBorder="1" applyAlignment="1" applyProtection="1">
      <alignment horizontal="right" vertical="center" wrapText="1"/>
      <protection hidden="1"/>
    </xf>
    <xf numFmtId="4" fontId="12" fillId="0" borderId="1" xfId="5" applyNumberFormat="1" applyFont="1" applyBorder="1" applyAlignment="1" applyProtection="1">
      <alignment horizontal="right" vertical="center" wrapText="1"/>
      <protection hidden="1"/>
    </xf>
    <xf numFmtId="4" fontId="12" fillId="0" borderId="1" xfId="5" applyNumberFormat="1" applyFont="1" applyBorder="1" applyAlignment="1" applyProtection="1">
      <alignment horizontal="right" vertical="center" wrapText="1" indent="1"/>
      <protection hidden="1"/>
    </xf>
    <xf numFmtId="4" fontId="12" fillId="0" borderId="1" xfId="5" applyNumberFormat="1" applyFont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center"/>
      <protection hidden="1"/>
    </xf>
    <xf numFmtId="0" fontId="22" fillId="0" borderId="4" xfId="0" applyFont="1" applyBorder="1" applyAlignment="1" applyProtection="1">
      <alignment horizontal="left" vertical="center"/>
      <protection hidden="1"/>
    </xf>
    <xf numFmtId="167" fontId="12" fillId="0" borderId="1" xfId="5" applyNumberFormat="1" applyFont="1" applyBorder="1" applyAlignment="1" applyProtection="1">
      <alignment horizontal="center" vertical="center" wrapText="1"/>
      <protection locked="0" hidden="1"/>
    </xf>
    <xf numFmtId="4" fontId="20" fillId="4" borderId="1" xfId="1" applyNumberFormat="1" applyFont="1" applyFill="1" applyBorder="1" applyAlignment="1" applyProtection="1">
      <alignment vertical="center" wrapText="1"/>
      <protection hidden="1"/>
    </xf>
    <xf numFmtId="49" fontId="6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16" fillId="2" borderId="5" xfId="1" applyFont="1" applyFill="1" applyBorder="1" applyAlignment="1" applyProtection="1">
      <alignment horizontal="center" vertical="center" wrapText="1"/>
      <protection hidden="1"/>
    </xf>
    <xf numFmtId="0" fontId="4" fillId="2" borderId="5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5" xfId="2" applyNumberFormat="1" applyFont="1" applyFill="1" applyBorder="1" applyAlignment="1" applyProtection="1">
      <alignment horizontal="center" vertical="center" wrapText="1"/>
      <protection hidden="1"/>
    </xf>
    <xf numFmtId="10" fontId="4" fillId="2" borderId="5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4" fontId="12" fillId="3" borderId="1" xfId="5" applyNumberFormat="1" applyFont="1" applyFill="1" applyBorder="1" applyAlignment="1" applyProtection="1">
      <alignment vertical="center" wrapText="1"/>
      <protection hidden="1"/>
    </xf>
    <xf numFmtId="4" fontId="12" fillId="3" borderId="1" xfId="1" applyNumberFormat="1" applyFont="1" applyFill="1" applyBorder="1" applyAlignment="1" applyProtection="1">
      <alignment vertical="center" wrapText="1"/>
      <protection hidden="1"/>
    </xf>
    <xf numFmtId="0" fontId="6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0" applyNumberFormat="1" applyFont="1" applyFill="1" applyBorder="1" applyAlignment="1" applyProtection="1">
      <alignment horizontal="center" vertical="center"/>
      <protection hidden="1"/>
    </xf>
    <xf numFmtId="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0" fillId="0" borderId="0" xfId="0" applyBorder="1" applyProtection="1">
      <protection hidden="1"/>
    </xf>
    <xf numFmtId="0" fontId="0" fillId="0" borderId="0" xfId="0" applyBorder="1" applyProtection="1">
      <protection hidden="1"/>
    </xf>
    <xf numFmtId="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12" fillId="0" borderId="6" xfId="5" applyNumberFormat="1" applyFont="1" applyFill="1" applyBorder="1" applyAlignment="1" applyProtection="1">
      <alignment vertical="center" wrapText="1"/>
      <protection hidden="1"/>
    </xf>
    <xf numFmtId="166" fontId="25" fillId="6" borderId="1" xfId="0" applyNumberFormat="1" applyFont="1" applyFill="1" applyBorder="1" applyAlignment="1" applyProtection="1">
      <alignment horizontal="right" vertical="center"/>
      <protection hidden="1"/>
    </xf>
    <xf numFmtId="0" fontId="26" fillId="0" borderId="0" xfId="0" applyFont="1" applyProtection="1"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4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left" vertical="center"/>
      <protection locked="0" hidden="1"/>
    </xf>
    <xf numFmtId="0" fontId="22" fillId="0" borderId="4" xfId="0" applyFont="1" applyBorder="1" applyAlignment="1" applyProtection="1">
      <alignment horizontal="left" vertical="center"/>
      <protection locked="0" hidden="1"/>
    </xf>
    <xf numFmtId="0" fontId="22" fillId="0" borderId="3" xfId="0" applyFont="1" applyBorder="1" applyAlignment="1" applyProtection="1">
      <alignment horizontal="left" vertical="center"/>
      <protection locked="0" hidden="1"/>
    </xf>
    <xf numFmtId="0" fontId="16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4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3" borderId="1" xfId="0" applyFont="1" applyFill="1" applyBorder="1" applyAlignment="1" applyProtection="1">
      <alignment horizontal="center" vertical="center" wrapText="1"/>
      <protection hidden="1"/>
    </xf>
    <xf numFmtId="166" fontId="22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0" fillId="0" borderId="0" xfId="0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0" fillId="0" borderId="0" xfId="0" applyBorder="1" applyProtection="1">
      <protection locked="0" hidden="1"/>
    </xf>
    <xf numFmtId="0" fontId="0" fillId="0" borderId="0" xfId="0" applyBorder="1" applyAlignment="1" applyProtection="1">
      <alignment horizontal="left" vertical="center"/>
      <protection locked="0" hidden="1"/>
    </xf>
    <xf numFmtId="0" fontId="21" fillId="0" borderId="0" xfId="0" applyFont="1" applyBorder="1" applyAlignment="1" applyProtection="1">
      <alignment horizontal="center" vertical="center" wrapText="1"/>
      <protection hidden="1"/>
    </xf>
  </cellXfs>
  <cellStyles count="6">
    <cellStyle name="Navadno" xfId="0" builtinId="0"/>
    <cellStyle name="Navadno 2" xfId="1"/>
    <cellStyle name="Odstotek" xfId="5" builtinId="5"/>
    <cellStyle name="Vejica" xfId="4" builtinId="3"/>
    <cellStyle name="Vejica 2" xfId="2"/>
    <cellStyle name="Vejica_IDENTI 31.3.2005" xfId="3"/>
  </cellStyles>
  <dxfs count="0"/>
  <tableStyles count="0" defaultTableStyle="TableStyleMedium9" defaultPivotStyle="PivotStyleLight16"/>
  <colors>
    <mruColors>
      <color rgb="FFD99593"/>
      <color rgb="FFEAC6C4"/>
      <color rgb="FFFF7979"/>
      <color rgb="FFE2E2E2"/>
      <color rgb="FFD78F8D"/>
      <color rgb="FFDB9B99"/>
      <color rgb="FFECCCCA"/>
      <color rgb="FFE6B9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S179"/>
  <sheetViews>
    <sheetView tabSelected="1" showWhiteSpace="0" topLeftCell="A2" zoomScaleNormal="100" zoomScaleSheetLayoutView="90" workbookViewId="0">
      <selection activeCell="C5" sqref="C5:L5"/>
    </sheetView>
  </sheetViews>
  <sheetFormatPr defaultColWidth="9.33203125" defaultRowHeight="15.6" x14ac:dyDescent="0.3"/>
  <cols>
    <col min="1" max="1" width="6.44140625" style="38" customWidth="1"/>
    <col min="2" max="2" width="41.44140625" style="2" customWidth="1"/>
    <col min="3" max="3" width="9.88671875" style="2" customWidth="1"/>
    <col min="4" max="4" width="12.6640625" style="2" customWidth="1"/>
    <col min="5" max="5" width="8.88671875" style="34" customWidth="1"/>
    <col min="6" max="7" width="12.6640625" style="34" customWidth="1"/>
    <col min="8" max="9" width="12.6640625" style="2" customWidth="1"/>
    <col min="10" max="11" width="12.6640625" style="34" customWidth="1"/>
    <col min="12" max="12" width="14.5546875" style="2" customWidth="1"/>
    <col min="13" max="17" width="18.44140625" style="21" customWidth="1"/>
    <col min="18" max="19" width="9.33203125" style="21"/>
    <col min="20" max="16384" width="9.33203125" style="22"/>
  </cols>
  <sheetData>
    <row r="1" spans="1:19" ht="5.0999999999999996" customHeight="1" x14ac:dyDescent="0.3">
      <c r="A1" s="82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83"/>
    </row>
    <row r="2" spans="1:19" s="139" customFormat="1" ht="45" customHeight="1" x14ac:dyDescent="0.25">
      <c r="A2" s="132" t="s">
        <v>23</v>
      </c>
      <c r="B2" s="133" t="s">
        <v>25</v>
      </c>
      <c r="C2" s="134" t="s">
        <v>28</v>
      </c>
      <c r="D2" s="135" t="s">
        <v>29</v>
      </c>
      <c r="E2" s="134" t="s">
        <v>0</v>
      </c>
      <c r="F2" s="136" t="s">
        <v>72</v>
      </c>
      <c r="G2" s="136" t="s">
        <v>73</v>
      </c>
      <c r="H2" s="137" t="s">
        <v>30</v>
      </c>
      <c r="I2" s="138" t="s">
        <v>31</v>
      </c>
      <c r="J2" s="136" t="s">
        <v>75</v>
      </c>
      <c r="K2" s="136" t="s">
        <v>74</v>
      </c>
      <c r="L2" s="138" t="s">
        <v>32</v>
      </c>
      <c r="M2" s="148"/>
      <c r="N2" s="148"/>
      <c r="O2" s="148"/>
      <c r="P2" s="148"/>
      <c r="Q2" s="148"/>
      <c r="R2" s="148"/>
      <c r="S2" s="148"/>
    </row>
    <row r="3" spans="1:19" ht="30" customHeight="1" x14ac:dyDescent="0.3">
      <c r="A3" s="156" t="s">
        <v>123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8"/>
    </row>
    <row r="4" spans="1:19" ht="5.0999999999999996" customHeight="1" x14ac:dyDescent="0.3">
      <c r="A4" s="82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83"/>
      <c r="M4" s="148"/>
    </row>
    <row r="5" spans="1:19" ht="30" customHeight="1" x14ac:dyDescent="0.3">
      <c r="A5" s="82"/>
      <c r="B5" s="84" t="s">
        <v>33</v>
      </c>
      <c r="C5" s="159"/>
      <c r="D5" s="160"/>
      <c r="E5" s="160"/>
      <c r="F5" s="160"/>
      <c r="G5" s="160"/>
      <c r="H5" s="160"/>
      <c r="I5" s="160"/>
      <c r="J5" s="160"/>
      <c r="K5" s="160"/>
      <c r="L5" s="161"/>
      <c r="M5" s="35"/>
    </row>
    <row r="6" spans="1:19" ht="5.0999999999999996" customHeight="1" x14ac:dyDescent="0.3">
      <c r="A6" s="82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83"/>
    </row>
    <row r="7" spans="1:19" s="23" customFormat="1" ht="45" customHeight="1" x14ac:dyDescent="0.25">
      <c r="A7" s="39" t="s">
        <v>23</v>
      </c>
      <c r="B7" s="3" t="s">
        <v>25</v>
      </c>
      <c r="C7" s="144" t="s">
        <v>28</v>
      </c>
      <c r="D7" s="4" t="s">
        <v>29</v>
      </c>
      <c r="E7" s="144" t="s">
        <v>0</v>
      </c>
      <c r="F7" s="85" t="s">
        <v>72</v>
      </c>
      <c r="G7" s="85" t="s">
        <v>73</v>
      </c>
      <c r="H7" s="145" t="s">
        <v>30</v>
      </c>
      <c r="I7" s="146" t="s">
        <v>31</v>
      </c>
      <c r="J7" s="85" t="s">
        <v>75</v>
      </c>
      <c r="K7" s="85" t="s">
        <v>74</v>
      </c>
      <c r="L7" s="146" t="s">
        <v>32</v>
      </c>
      <c r="M7" s="21"/>
      <c r="N7" s="21"/>
      <c r="O7" s="21"/>
      <c r="P7" s="21"/>
      <c r="Q7" s="21"/>
      <c r="R7" s="21"/>
      <c r="S7" s="21"/>
    </row>
    <row r="8" spans="1:19" s="24" customFormat="1" ht="15" customHeight="1" x14ac:dyDescent="0.25">
      <c r="A8" s="52" t="s">
        <v>8</v>
      </c>
      <c r="B8" s="53" t="s">
        <v>1</v>
      </c>
      <c r="C8" s="54" t="s">
        <v>2</v>
      </c>
      <c r="D8" s="55" t="s">
        <v>3</v>
      </c>
      <c r="E8" s="54" t="s">
        <v>4</v>
      </c>
      <c r="F8" s="54" t="s">
        <v>5</v>
      </c>
      <c r="G8" s="54" t="s">
        <v>6</v>
      </c>
      <c r="H8" s="56" t="s">
        <v>7</v>
      </c>
      <c r="I8" s="57" t="s">
        <v>76</v>
      </c>
      <c r="J8" s="54" t="s">
        <v>77</v>
      </c>
      <c r="K8" s="54" t="s">
        <v>78</v>
      </c>
      <c r="L8" s="57" t="s">
        <v>79</v>
      </c>
      <c r="M8" s="21"/>
      <c r="N8" s="21"/>
      <c r="O8" s="21"/>
      <c r="P8" s="21"/>
      <c r="Q8" s="21"/>
      <c r="R8" s="21"/>
      <c r="S8" s="21"/>
    </row>
    <row r="9" spans="1:19" s="25" customFormat="1" ht="39.9" customHeight="1" x14ac:dyDescent="0.25">
      <c r="A9" s="40" t="s">
        <v>10</v>
      </c>
      <c r="B9" s="5" t="s">
        <v>96</v>
      </c>
      <c r="C9" s="144" t="s">
        <v>23</v>
      </c>
      <c r="D9" s="4" t="s">
        <v>23</v>
      </c>
      <c r="E9" s="144" t="s">
        <v>23</v>
      </c>
      <c r="F9" s="85" t="s">
        <v>23</v>
      </c>
      <c r="G9" s="85" t="s">
        <v>23</v>
      </c>
      <c r="H9" s="145" t="s">
        <v>23</v>
      </c>
      <c r="I9" s="146" t="s">
        <v>23</v>
      </c>
      <c r="J9" s="85" t="s">
        <v>23</v>
      </c>
      <c r="K9" s="85" t="s">
        <v>23</v>
      </c>
      <c r="L9" s="146" t="s">
        <v>23</v>
      </c>
      <c r="M9" s="21"/>
      <c r="N9" s="21"/>
      <c r="O9" s="21"/>
      <c r="P9" s="21"/>
      <c r="Q9" s="21"/>
      <c r="R9" s="21"/>
      <c r="S9" s="21"/>
    </row>
    <row r="10" spans="1:19" ht="33" customHeight="1" x14ac:dyDescent="0.3">
      <c r="A10" s="39">
        <v>1</v>
      </c>
      <c r="B10" s="6" t="s">
        <v>54</v>
      </c>
      <c r="C10" s="7">
        <v>2</v>
      </c>
      <c r="D10" s="1"/>
      <c r="E10" s="130">
        <v>0.22</v>
      </c>
      <c r="F10" s="119">
        <f>IF(E10=9.5%,D10*0.095,0)</f>
        <v>0</v>
      </c>
      <c r="G10" s="120">
        <f>IF(E10=22%,D10*0.22,0)</f>
        <v>0</v>
      </c>
      <c r="H10" s="96">
        <f>IF(E10=9.5%,D10+F10,IF(E10=22%,D10+G10,0))</f>
        <v>0</v>
      </c>
      <c r="I10" s="96">
        <f>IF(E10=9.5%,C10*D10,IF(E10=22%,C10*D10,0))</f>
        <v>0</v>
      </c>
      <c r="J10" s="120">
        <f>IF(E10=9.5%,I10*0.095,0)</f>
        <v>0</v>
      </c>
      <c r="K10" s="121">
        <f>IF(E10=22%,I10*0.22,0)</f>
        <v>0</v>
      </c>
      <c r="L10" s="131">
        <f>IF(E10=9.5%,I10+J10,IF(E10=22%,I10+K10,0))</f>
        <v>0</v>
      </c>
      <c r="N10" s="148"/>
      <c r="O10" s="148"/>
    </row>
    <row r="11" spans="1:19" ht="33" customHeight="1" x14ac:dyDescent="0.3">
      <c r="A11" s="39" t="s">
        <v>41</v>
      </c>
      <c r="B11" s="6" t="s">
        <v>126</v>
      </c>
      <c r="C11" s="7">
        <v>2</v>
      </c>
      <c r="D11" s="1"/>
      <c r="E11" s="130">
        <v>0.22</v>
      </c>
      <c r="F11" s="122">
        <f t="shared" ref="F11:F12" si="0">IF(E11=9.5%,D11*0.095,0)</f>
        <v>0</v>
      </c>
      <c r="G11" s="120">
        <f t="shared" ref="G11:G12" si="1">IF(E11=22%,D11*0.22,0)</f>
        <v>0</v>
      </c>
      <c r="H11" s="98">
        <f t="shared" ref="H11:H12" si="2">IF(E11=9.5%,D11+F11,IF(E11=22%,D11+G11,0))</f>
        <v>0</v>
      </c>
      <c r="I11" s="96">
        <f t="shared" ref="I11:I12" si="3">IF(E11=9.5%,C11*D11,IF(E11=22%,C11*D11,0))</f>
        <v>0</v>
      </c>
      <c r="J11" s="120">
        <f t="shared" ref="J11:J12" si="4">IF(E11=9.5%,I11*0.095,0)</f>
        <v>0</v>
      </c>
      <c r="K11" s="120">
        <f t="shared" ref="K11:K12" si="5">IF(E11=22%,I11*0.22,0)</f>
        <v>0</v>
      </c>
      <c r="L11" s="97">
        <f t="shared" ref="L11:L12" si="6">IF(E11=9.5%,I11+J11,IF(E11=22%,I11+K11,0))</f>
        <v>0</v>
      </c>
      <c r="N11" s="19"/>
      <c r="O11" s="148"/>
    </row>
    <row r="12" spans="1:19" ht="33" customHeight="1" x14ac:dyDescent="0.3">
      <c r="A12" s="39" t="s">
        <v>42</v>
      </c>
      <c r="B12" s="6" t="s">
        <v>127</v>
      </c>
      <c r="C12" s="7">
        <v>2</v>
      </c>
      <c r="D12" s="1"/>
      <c r="E12" s="130">
        <v>0.22</v>
      </c>
      <c r="F12" s="122">
        <f t="shared" si="0"/>
        <v>0</v>
      </c>
      <c r="G12" s="120">
        <f t="shared" si="1"/>
        <v>0</v>
      </c>
      <c r="H12" s="98">
        <f t="shared" si="2"/>
        <v>0</v>
      </c>
      <c r="I12" s="96">
        <f t="shared" si="3"/>
        <v>0</v>
      </c>
      <c r="J12" s="120">
        <f t="shared" si="4"/>
        <v>0</v>
      </c>
      <c r="K12" s="120">
        <f t="shared" si="5"/>
        <v>0</v>
      </c>
      <c r="L12" s="97">
        <f t="shared" si="6"/>
        <v>0</v>
      </c>
      <c r="N12" s="19"/>
      <c r="O12" s="148"/>
    </row>
    <row r="13" spans="1:19" ht="33" customHeight="1" x14ac:dyDescent="0.3">
      <c r="A13" s="59"/>
      <c r="B13" s="60" t="s">
        <v>97</v>
      </c>
      <c r="C13" s="61" t="s">
        <v>23</v>
      </c>
      <c r="D13" s="115">
        <f>SUM(D10:D12)</f>
        <v>0</v>
      </c>
      <c r="E13" s="116" t="s">
        <v>23</v>
      </c>
      <c r="F13" s="140">
        <f t="shared" ref="F13:L13" si="7">SUM(F10:F12)</f>
        <v>0</v>
      </c>
      <c r="G13" s="140">
        <f t="shared" si="7"/>
        <v>0</v>
      </c>
      <c r="H13" s="141">
        <f t="shared" si="7"/>
        <v>0</v>
      </c>
      <c r="I13" s="141">
        <f t="shared" si="7"/>
        <v>0</v>
      </c>
      <c r="J13" s="140">
        <f t="shared" si="7"/>
        <v>0</v>
      </c>
      <c r="K13" s="140">
        <f t="shared" si="7"/>
        <v>0</v>
      </c>
      <c r="L13" s="106">
        <f t="shared" si="7"/>
        <v>0</v>
      </c>
      <c r="N13" s="148"/>
      <c r="O13" s="148"/>
    </row>
    <row r="14" spans="1:19" s="27" customFormat="1" ht="15" customHeight="1" x14ac:dyDescent="0.3">
      <c r="A14" s="41"/>
      <c r="B14" s="47"/>
      <c r="C14" s="48"/>
      <c r="D14" s="49"/>
      <c r="E14" s="48"/>
      <c r="F14" s="48"/>
      <c r="G14" s="48"/>
      <c r="H14" s="50"/>
      <c r="I14" s="51"/>
      <c r="J14" s="48"/>
      <c r="K14" s="48"/>
      <c r="L14" s="8"/>
      <c r="M14" s="21"/>
      <c r="N14" s="21"/>
      <c r="O14" s="21"/>
      <c r="P14" s="21"/>
      <c r="Q14" s="21"/>
      <c r="R14" s="21"/>
      <c r="S14" s="21"/>
    </row>
    <row r="15" spans="1:19" s="25" customFormat="1" ht="39.9" customHeight="1" x14ac:dyDescent="0.25">
      <c r="A15" s="40" t="s">
        <v>11</v>
      </c>
      <c r="B15" s="5" t="s">
        <v>105</v>
      </c>
      <c r="C15" s="134" t="s">
        <v>28</v>
      </c>
      <c r="D15" s="135" t="s">
        <v>29</v>
      </c>
      <c r="E15" s="134" t="s">
        <v>0</v>
      </c>
      <c r="F15" s="136" t="s">
        <v>72</v>
      </c>
      <c r="G15" s="136" t="s">
        <v>73</v>
      </c>
      <c r="H15" s="137" t="s">
        <v>30</v>
      </c>
      <c r="I15" s="138" t="s">
        <v>31</v>
      </c>
      <c r="J15" s="136" t="s">
        <v>75</v>
      </c>
      <c r="K15" s="136" t="s">
        <v>74</v>
      </c>
      <c r="L15" s="138" t="s">
        <v>32</v>
      </c>
      <c r="M15" s="21"/>
      <c r="N15" s="21"/>
      <c r="O15" s="21"/>
      <c r="P15" s="21"/>
      <c r="Q15" s="21"/>
      <c r="R15" s="21"/>
      <c r="S15" s="21"/>
    </row>
    <row r="16" spans="1:19" ht="33" customHeight="1" x14ac:dyDescent="0.3">
      <c r="A16" s="142">
        <v>1</v>
      </c>
      <c r="B16" s="6" t="s">
        <v>68</v>
      </c>
      <c r="C16" s="7">
        <v>2</v>
      </c>
      <c r="D16" s="1"/>
      <c r="E16" s="130">
        <v>0.22</v>
      </c>
      <c r="F16" s="120">
        <f>IF(E16=9.5%,D16*0.095,0)</f>
        <v>0</v>
      </c>
      <c r="G16" s="120">
        <f t="shared" ref="G16:G21" si="8">IF(E16=22%,D16*0.22,0)</f>
        <v>0</v>
      </c>
      <c r="H16" s="96">
        <f t="shared" ref="H16:H21" si="9">IF(E16=9.5%,D16+F16,IF(E16=22%,D16+G16,0))</f>
        <v>0</v>
      </c>
      <c r="I16" s="96">
        <f t="shared" ref="I16:I18" si="10">IF(E16=9.5%,C16*D16,IF(E16=22%,C16*D16,0))</f>
        <v>0</v>
      </c>
      <c r="J16" s="120">
        <f t="shared" ref="J16:J21" si="11">IF(E16=9.5%,I16*0.095,0)</f>
        <v>0</v>
      </c>
      <c r="K16" s="120">
        <f t="shared" ref="K16:K21" si="12">IF(E16=22%,I16*0.22,0)</f>
        <v>0</v>
      </c>
      <c r="L16" s="131">
        <f t="shared" ref="L16:L20" si="13">IF(E16=9.5%,I16+J16,IF(E16=22%,I16+K16,0))</f>
        <v>0</v>
      </c>
      <c r="N16" s="35"/>
      <c r="O16" s="148"/>
    </row>
    <row r="17" spans="1:19" ht="33" customHeight="1" x14ac:dyDescent="0.3">
      <c r="A17" s="142">
        <v>2</v>
      </c>
      <c r="B17" s="6" t="s">
        <v>91</v>
      </c>
      <c r="C17" s="7">
        <v>2</v>
      </c>
      <c r="D17" s="1"/>
      <c r="E17" s="130">
        <v>0.22</v>
      </c>
      <c r="F17" s="120">
        <f t="shared" ref="F17:F21" si="14">IF(E17=9.5%,D17*0.095,0)</f>
        <v>0</v>
      </c>
      <c r="G17" s="120">
        <f t="shared" si="8"/>
        <v>0</v>
      </c>
      <c r="H17" s="96">
        <f t="shared" si="9"/>
        <v>0</v>
      </c>
      <c r="I17" s="96">
        <f t="shared" si="10"/>
        <v>0</v>
      </c>
      <c r="J17" s="120">
        <f t="shared" si="11"/>
        <v>0</v>
      </c>
      <c r="K17" s="120">
        <f t="shared" si="12"/>
        <v>0</v>
      </c>
      <c r="L17" s="97">
        <f t="shared" si="13"/>
        <v>0</v>
      </c>
      <c r="N17" s="35"/>
      <c r="O17" s="148"/>
    </row>
    <row r="18" spans="1:19" ht="33" customHeight="1" x14ac:dyDescent="0.3">
      <c r="A18" s="142">
        <v>3</v>
      </c>
      <c r="B18" s="6" t="s">
        <v>69</v>
      </c>
      <c r="C18" s="7">
        <v>2</v>
      </c>
      <c r="D18" s="1"/>
      <c r="E18" s="130">
        <v>0.22</v>
      </c>
      <c r="F18" s="120">
        <f t="shared" si="14"/>
        <v>0</v>
      </c>
      <c r="G18" s="120">
        <f t="shared" si="8"/>
        <v>0</v>
      </c>
      <c r="H18" s="96">
        <f t="shared" si="9"/>
        <v>0</v>
      </c>
      <c r="I18" s="96">
        <f t="shared" si="10"/>
        <v>0</v>
      </c>
      <c r="J18" s="120">
        <f t="shared" si="11"/>
        <v>0</v>
      </c>
      <c r="K18" s="120">
        <f t="shared" si="12"/>
        <v>0</v>
      </c>
      <c r="L18" s="97">
        <f t="shared" si="13"/>
        <v>0</v>
      </c>
      <c r="N18" s="35"/>
      <c r="O18" s="148"/>
    </row>
    <row r="19" spans="1:19" ht="33" customHeight="1" x14ac:dyDescent="0.3">
      <c r="A19" s="70"/>
      <c r="B19" s="71" t="s">
        <v>55</v>
      </c>
      <c r="C19" s="72" t="s">
        <v>23</v>
      </c>
      <c r="D19" s="87">
        <f>SUM(D16:D18)</f>
        <v>0</v>
      </c>
      <c r="E19" s="79" t="s">
        <v>23</v>
      </c>
      <c r="F19" s="88">
        <f t="shared" ref="F19:L19" si="15">SUM(F16:F18)</f>
        <v>0</v>
      </c>
      <c r="G19" s="88">
        <f t="shared" si="15"/>
        <v>0</v>
      </c>
      <c r="H19" s="99">
        <f t="shared" si="15"/>
        <v>0</v>
      </c>
      <c r="I19" s="99">
        <f t="shared" si="15"/>
        <v>0</v>
      </c>
      <c r="J19" s="88">
        <f t="shared" si="15"/>
        <v>0</v>
      </c>
      <c r="K19" s="88">
        <f t="shared" si="15"/>
        <v>0</v>
      </c>
      <c r="L19" s="100">
        <f t="shared" si="15"/>
        <v>0</v>
      </c>
      <c r="N19" s="148"/>
      <c r="O19" s="18"/>
    </row>
    <row r="20" spans="1:19" ht="33" customHeight="1" x14ac:dyDescent="0.3">
      <c r="A20" s="142">
        <v>4</v>
      </c>
      <c r="B20" s="6" t="s">
        <v>52</v>
      </c>
      <c r="C20" s="7">
        <v>2</v>
      </c>
      <c r="D20" s="1"/>
      <c r="E20" s="130">
        <v>0.22</v>
      </c>
      <c r="F20" s="120">
        <f t="shared" si="14"/>
        <v>0</v>
      </c>
      <c r="G20" s="120">
        <f t="shared" si="8"/>
        <v>0</v>
      </c>
      <c r="H20" s="96">
        <f t="shared" si="9"/>
        <v>0</v>
      </c>
      <c r="I20" s="96">
        <f t="shared" ref="I20:I21" si="16">IF(E20=9.5%,C20*D20,IF(E20=22%,C20*D20,0))</f>
        <v>0</v>
      </c>
      <c r="J20" s="120">
        <f t="shared" si="11"/>
        <v>0</v>
      </c>
      <c r="K20" s="120">
        <f t="shared" si="12"/>
        <v>0</v>
      </c>
      <c r="L20" s="97">
        <f t="shared" si="13"/>
        <v>0</v>
      </c>
      <c r="N20" s="35"/>
      <c r="O20" s="148"/>
    </row>
    <row r="21" spans="1:19" ht="33" customHeight="1" x14ac:dyDescent="0.3">
      <c r="A21" s="142">
        <v>5</v>
      </c>
      <c r="B21" s="6" t="s">
        <v>93</v>
      </c>
      <c r="C21" s="7">
        <v>2</v>
      </c>
      <c r="D21" s="1"/>
      <c r="E21" s="130">
        <v>0.22</v>
      </c>
      <c r="F21" s="120">
        <f t="shared" si="14"/>
        <v>0</v>
      </c>
      <c r="G21" s="120">
        <f t="shared" si="8"/>
        <v>0</v>
      </c>
      <c r="H21" s="96">
        <f t="shared" si="9"/>
        <v>0</v>
      </c>
      <c r="I21" s="96">
        <f t="shared" si="16"/>
        <v>0</v>
      </c>
      <c r="J21" s="120">
        <f t="shared" si="11"/>
        <v>0</v>
      </c>
      <c r="K21" s="120">
        <f t="shared" si="12"/>
        <v>0</v>
      </c>
      <c r="L21" s="97">
        <f>IF(E21=9.5%,I21+J21,IF(E21=22%,I21+K21,0))</f>
        <v>0</v>
      </c>
      <c r="N21" s="35"/>
      <c r="O21" s="148"/>
    </row>
    <row r="22" spans="1:19" ht="33" customHeight="1" x14ac:dyDescent="0.3">
      <c r="A22" s="70"/>
      <c r="B22" s="71" t="s">
        <v>56</v>
      </c>
      <c r="C22" s="72" t="s">
        <v>23</v>
      </c>
      <c r="D22" s="87">
        <f>SUM(D20:D21)</f>
        <v>0</v>
      </c>
      <c r="E22" s="79" t="s">
        <v>23</v>
      </c>
      <c r="F22" s="88">
        <f t="shared" ref="F22:L22" si="17">SUM(F20:F21)</f>
        <v>0</v>
      </c>
      <c r="G22" s="88">
        <f t="shared" si="17"/>
        <v>0</v>
      </c>
      <c r="H22" s="99">
        <f t="shared" si="17"/>
        <v>0</v>
      </c>
      <c r="I22" s="99">
        <f t="shared" si="17"/>
        <v>0</v>
      </c>
      <c r="J22" s="88">
        <f t="shared" si="17"/>
        <v>0</v>
      </c>
      <c r="K22" s="88">
        <f t="shared" si="17"/>
        <v>0</v>
      </c>
      <c r="L22" s="100">
        <f t="shared" si="17"/>
        <v>0</v>
      </c>
      <c r="N22" s="148"/>
      <c r="O22" s="148"/>
    </row>
    <row r="23" spans="1:19" ht="33" customHeight="1" x14ac:dyDescent="0.3">
      <c r="A23" s="142">
        <v>6</v>
      </c>
      <c r="B23" s="6" t="s">
        <v>53</v>
      </c>
      <c r="C23" s="7">
        <v>2</v>
      </c>
      <c r="D23" s="1"/>
      <c r="E23" s="130">
        <v>0.22</v>
      </c>
      <c r="F23" s="122">
        <f>IF(E23=9.5%,D23*0.095,0)</f>
        <v>0</v>
      </c>
      <c r="G23" s="120">
        <f>IF(E23=22%,D23*0.22,0)</f>
        <v>0</v>
      </c>
      <c r="H23" s="98">
        <f>IF(E23=9.5%,D23+F23,IF(E23=22%,D23+G23,0))</f>
        <v>0</v>
      </c>
      <c r="I23" s="96">
        <f t="shared" ref="I23:I25" si="18">IF(E23=9.5%,C23*D23,IF(E23=22%,C23*D23,0))</f>
        <v>0</v>
      </c>
      <c r="J23" s="120">
        <f>IF(E23=9.5%,I23*0.095,0)</f>
        <v>0</v>
      </c>
      <c r="K23" s="120">
        <f>IF(E23=22%,I23*0.22,0)</f>
        <v>0</v>
      </c>
      <c r="L23" s="131">
        <f>IF(E23=9.5%,I23+J23,IF(E23=22%,I23+K23,0))</f>
        <v>0</v>
      </c>
      <c r="N23" s="19"/>
      <c r="O23" s="148"/>
    </row>
    <row r="24" spans="1:19" ht="33" customHeight="1" x14ac:dyDescent="0.3">
      <c r="A24" s="142">
        <v>7</v>
      </c>
      <c r="B24" s="6" t="s">
        <v>24</v>
      </c>
      <c r="C24" s="7">
        <v>2</v>
      </c>
      <c r="D24" s="1"/>
      <c r="E24" s="130">
        <v>0.22</v>
      </c>
      <c r="F24" s="122">
        <f>IF(E24=9.5%,D24*0.095,0)</f>
        <v>0</v>
      </c>
      <c r="G24" s="120">
        <f>IF(E24=22%,D24*0.22,0)</f>
        <v>0</v>
      </c>
      <c r="H24" s="98">
        <f>IF(E24=9.5%,D24+F24,IF(E24=22%,D24+G24,0))</f>
        <v>0</v>
      </c>
      <c r="I24" s="96">
        <f t="shared" si="18"/>
        <v>0</v>
      </c>
      <c r="J24" s="120">
        <f>IF(E24=9.5%,I24*0.095,0)</f>
        <v>0</v>
      </c>
      <c r="K24" s="120">
        <f>IF(E24=22%,I24*0.22,0)</f>
        <v>0</v>
      </c>
      <c r="L24" s="97">
        <f>IF(E24=9.5%,I24+J24,IF(E24=22%,I24+K24,0))</f>
        <v>0</v>
      </c>
      <c r="N24" s="148"/>
      <c r="O24" s="148"/>
    </row>
    <row r="25" spans="1:19" ht="33" customHeight="1" x14ac:dyDescent="0.3">
      <c r="A25" s="142">
        <v>8</v>
      </c>
      <c r="B25" s="6" t="s">
        <v>94</v>
      </c>
      <c r="C25" s="7">
        <v>2</v>
      </c>
      <c r="D25" s="1"/>
      <c r="E25" s="130">
        <v>0.22</v>
      </c>
      <c r="F25" s="122">
        <f>IF(E25=9.5%,D25*0.095,0)</f>
        <v>0</v>
      </c>
      <c r="G25" s="120">
        <f>IF(E25=22%,D25*0.22,0)</f>
        <v>0</v>
      </c>
      <c r="H25" s="98">
        <f>IF(E25=9.5%,D25+F25,IF(E25=22%,D25+G25,0))</f>
        <v>0</v>
      </c>
      <c r="I25" s="96">
        <f t="shared" si="18"/>
        <v>0</v>
      </c>
      <c r="J25" s="120">
        <f>IF(E25=9.5%,I25*0.095,0)</f>
        <v>0</v>
      </c>
      <c r="K25" s="120">
        <f>IF(E25=22%,I25*0.22,0)</f>
        <v>0</v>
      </c>
      <c r="L25" s="97">
        <f>IF(E25=9.5%,I25+J25,IF(E25=22%,I25+K25,0))</f>
        <v>0</v>
      </c>
      <c r="N25" s="148"/>
      <c r="O25" s="148"/>
    </row>
    <row r="26" spans="1:19" ht="33" customHeight="1" x14ac:dyDescent="0.3">
      <c r="A26" s="70"/>
      <c r="B26" s="71" t="s">
        <v>92</v>
      </c>
      <c r="C26" s="72" t="s">
        <v>23</v>
      </c>
      <c r="D26" s="87">
        <f>SUM(D23:D25)</f>
        <v>0</v>
      </c>
      <c r="E26" s="79" t="s">
        <v>23</v>
      </c>
      <c r="F26" s="88">
        <f t="shared" ref="F26:L26" si="19">SUM(F23:F25)</f>
        <v>0</v>
      </c>
      <c r="G26" s="88">
        <f t="shared" si="19"/>
        <v>0</v>
      </c>
      <c r="H26" s="99">
        <f t="shared" si="19"/>
        <v>0</v>
      </c>
      <c r="I26" s="99">
        <f t="shared" si="19"/>
        <v>0</v>
      </c>
      <c r="J26" s="88">
        <f t="shared" si="19"/>
        <v>0</v>
      </c>
      <c r="K26" s="88">
        <f t="shared" si="19"/>
        <v>0</v>
      </c>
      <c r="L26" s="100">
        <f t="shared" si="19"/>
        <v>0</v>
      </c>
      <c r="N26" s="148"/>
      <c r="O26" s="148"/>
    </row>
    <row r="27" spans="1:19" s="78" customFormat="1" ht="5.0999999999999996" customHeight="1" x14ac:dyDescent="0.3">
      <c r="A27" s="73"/>
      <c r="B27" s="74"/>
      <c r="C27" s="75"/>
      <c r="D27" s="80"/>
      <c r="E27" s="81"/>
      <c r="F27" s="94"/>
      <c r="G27" s="94"/>
      <c r="H27" s="101"/>
      <c r="I27" s="101"/>
      <c r="J27" s="94"/>
      <c r="K27" s="94"/>
      <c r="L27" s="102"/>
      <c r="M27" s="76"/>
      <c r="N27" s="77"/>
      <c r="O27" s="77"/>
      <c r="P27" s="76"/>
      <c r="Q27" s="76"/>
      <c r="R27" s="76"/>
      <c r="S27" s="76"/>
    </row>
    <row r="28" spans="1:19" s="26" customFormat="1" ht="35.1" customHeight="1" x14ac:dyDescent="0.3">
      <c r="A28" s="59"/>
      <c r="B28" s="60" t="s">
        <v>100</v>
      </c>
      <c r="C28" s="61" t="s">
        <v>23</v>
      </c>
      <c r="D28" s="108">
        <f>SUM(D19,D22,D26)</f>
        <v>0</v>
      </c>
      <c r="E28" s="61" t="s">
        <v>23</v>
      </c>
      <c r="F28" s="103">
        <f t="shared" ref="F28:L28" si="20">SUM(F19,F22,F26)</f>
        <v>0</v>
      </c>
      <c r="G28" s="103">
        <f t="shared" si="20"/>
        <v>0</v>
      </c>
      <c r="H28" s="103">
        <f t="shared" si="20"/>
        <v>0</v>
      </c>
      <c r="I28" s="103">
        <f t="shared" si="20"/>
        <v>0</v>
      </c>
      <c r="J28" s="103">
        <f t="shared" si="20"/>
        <v>0</v>
      </c>
      <c r="K28" s="103">
        <f t="shared" si="20"/>
        <v>0</v>
      </c>
      <c r="L28" s="104">
        <f t="shared" si="20"/>
        <v>0</v>
      </c>
      <c r="M28" s="21"/>
      <c r="N28" s="21"/>
      <c r="O28" s="21"/>
      <c r="P28" s="21"/>
      <c r="Q28" s="21"/>
      <c r="R28" s="21"/>
      <c r="S28" s="21"/>
    </row>
    <row r="29" spans="1:19" s="78" customFormat="1" ht="5.0999999999999996" customHeight="1" x14ac:dyDescent="0.3">
      <c r="A29" s="73"/>
      <c r="B29" s="74"/>
      <c r="C29" s="75"/>
      <c r="D29" s="80"/>
      <c r="E29" s="81"/>
      <c r="F29" s="94"/>
      <c r="G29" s="94"/>
      <c r="H29" s="101"/>
      <c r="I29" s="101"/>
      <c r="J29" s="94"/>
      <c r="K29" s="94"/>
      <c r="L29" s="102"/>
      <c r="M29" s="76"/>
      <c r="N29" s="77"/>
      <c r="O29" s="77"/>
      <c r="P29" s="76"/>
      <c r="Q29" s="76"/>
      <c r="R29" s="76"/>
      <c r="S29" s="76"/>
    </row>
    <row r="30" spans="1:19" s="26" customFormat="1" ht="35.1" customHeight="1" x14ac:dyDescent="0.3">
      <c r="A30" s="90" t="s">
        <v>23</v>
      </c>
      <c r="B30" s="91" t="s">
        <v>82</v>
      </c>
      <c r="C30" s="92" t="s">
        <v>23</v>
      </c>
      <c r="D30" s="93">
        <f>SUM(D13,D28)</f>
        <v>0</v>
      </c>
      <c r="E30" s="92" t="s">
        <v>23</v>
      </c>
      <c r="F30" s="95">
        <f t="shared" ref="F30:L30" si="21">SUM(F13,F28)</f>
        <v>0</v>
      </c>
      <c r="G30" s="95">
        <f t="shared" si="21"/>
        <v>0</v>
      </c>
      <c r="H30" s="95">
        <f t="shared" si="21"/>
        <v>0</v>
      </c>
      <c r="I30" s="95">
        <f t="shared" si="21"/>
        <v>0</v>
      </c>
      <c r="J30" s="95">
        <f t="shared" si="21"/>
        <v>0</v>
      </c>
      <c r="K30" s="95">
        <f t="shared" si="21"/>
        <v>0</v>
      </c>
      <c r="L30" s="105">
        <f t="shared" si="21"/>
        <v>0</v>
      </c>
      <c r="M30" s="21"/>
      <c r="N30" s="21"/>
      <c r="O30" s="21"/>
      <c r="P30" s="21"/>
      <c r="Q30" s="21"/>
      <c r="R30" s="21"/>
      <c r="S30" s="21"/>
    </row>
    <row r="31" spans="1:19" s="27" customFormat="1" ht="15" customHeight="1" x14ac:dyDescent="0.3">
      <c r="A31" s="41"/>
      <c r="B31" s="47"/>
      <c r="C31" s="48"/>
      <c r="D31" s="49"/>
      <c r="E31" s="48"/>
      <c r="F31" s="48"/>
      <c r="G31" s="48"/>
      <c r="H31" s="50"/>
      <c r="I31" s="51"/>
      <c r="J31" s="48"/>
      <c r="K31" s="48"/>
      <c r="L31" s="8"/>
      <c r="M31" s="21"/>
      <c r="N31" s="21"/>
      <c r="O31" s="21"/>
      <c r="P31" s="21"/>
      <c r="Q31" s="21"/>
      <c r="R31" s="21"/>
      <c r="S31" s="21"/>
    </row>
    <row r="32" spans="1:19" s="28" customFormat="1" ht="39.9" customHeight="1" x14ac:dyDescent="0.3">
      <c r="A32" s="42" t="s">
        <v>12</v>
      </c>
      <c r="B32" s="5" t="s">
        <v>13</v>
      </c>
      <c r="C32" s="144" t="s">
        <v>28</v>
      </c>
      <c r="D32" s="4" t="s">
        <v>29</v>
      </c>
      <c r="E32" s="144" t="s">
        <v>0</v>
      </c>
      <c r="F32" s="85" t="s">
        <v>72</v>
      </c>
      <c r="G32" s="85" t="s">
        <v>73</v>
      </c>
      <c r="H32" s="145" t="s">
        <v>30</v>
      </c>
      <c r="I32" s="146" t="s">
        <v>31</v>
      </c>
      <c r="J32" s="85" t="s">
        <v>75</v>
      </c>
      <c r="K32" s="85" t="s">
        <v>74</v>
      </c>
      <c r="L32" s="146" t="s">
        <v>32</v>
      </c>
      <c r="M32" s="21"/>
      <c r="N32" s="21"/>
      <c r="O32" s="21"/>
      <c r="P32" s="21"/>
      <c r="Q32" s="21"/>
      <c r="R32" s="21"/>
      <c r="S32" s="21"/>
    </row>
    <row r="33" spans="1:19" s="29" customFormat="1" ht="33" customHeight="1" x14ac:dyDescent="0.3">
      <c r="A33" s="43">
        <v>1</v>
      </c>
      <c r="B33" s="10" t="s">
        <v>95</v>
      </c>
      <c r="C33" s="9">
        <v>2</v>
      </c>
      <c r="D33" s="1"/>
      <c r="E33" s="130">
        <v>0.22</v>
      </c>
      <c r="F33" s="123">
        <f t="shared" ref="F33:F37" si="22">IF(E33=9.5%,D33*0.095,0)</f>
        <v>0</v>
      </c>
      <c r="G33" s="123">
        <f t="shared" ref="G33:G37" si="23">IF(E33=22%,D33*0.22,0)</f>
        <v>0</v>
      </c>
      <c r="H33" s="86">
        <f t="shared" ref="H33:H37" si="24">IF(E33=9.5%,D33+F33,IF(E33=22%,D33+G33,0))</f>
        <v>0</v>
      </c>
      <c r="I33" s="86">
        <f t="shared" ref="I33:I37" si="25">IF(E33=9.5%,C33*D33,IF(E33=22%,C33*D33,0))</f>
        <v>0</v>
      </c>
      <c r="J33" s="123">
        <f t="shared" ref="J33:J37" si="26">IF(E33=9.5%,I33*0.095,0)</f>
        <v>0</v>
      </c>
      <c r="K33" s="123">
        <f t="shared" ref="K33:K37" si="27">IF(E33=22%,I33*0.22,0)</f>
        <v>0</v>
      </c>
      <c r="L33" s="97">
        <f>IF(E33=9.5%,I33+J33,IF(E33=22%,I33+K33,0))</f>
        <v>0</v>
      </c>
      <c r="M33" s="21"/>
      <c r="N33" s="21"/>
      <c r="O33" s="21"/>
      <c r="P33" s="21"/>
      <c r="Q33" s="21"/>
      <c r="R33" s="21"/>
      <c r="S33" s="21"/>
    </row>
    <row r="34" spans="1:19" s="29" customFormat="1" ht="33" customHeight="1" x14ac:dyDescent="0.3">
      <c r="A34" s="43" t="s">
        <v>41</v>
      </c>
      <c r="B34" s="10" t="s">
        <v>102</v>
      </c>
      <c r="C34" s="9">
        <v>2</v>
      </c>
      <c r="D34" s="1"/>
      <c r="E34" s="130">
        <v>0.22</v>
      </c>
      <c r="F34" s="123">
        <f t="shared" si="22"/>
        <v>0</v>
      </c>
      <c r="G34" s="123">
        <f t="shared" si="23"/>
        <v>0</v>
      </c>
      <c r="H34" s="86">
        <f t="shared" si="24"/>
        <v>0</v>
      </c>
      <c r="I34" s="86">
        <f t="shared" si="25"/>
        <v>0</v>
      </c>
      <c r="J34" s="123">
        <f t="shared" si="26"/>
        <v>0</v>
      </c>
      <c r="K34" s="123">
        <f t="shared" si="27"/>
        <v>0</v>
      </c>
      <c r="L34" s="97">
        <f>IF(E34=9.5%,I34+J34,IF(E34=22%,I34+K34,0))</f>
        <v>0</v>
      </c>
      <c r="M34" s="21"/>
      <c r="N34" s="21"/>
      <c r="O34" s="21"/>
      <c r="P34" s="21"/>
      <c r="Q34" s="21"/>
      <c r="R34" s="21"/>
      <c r="S34" s="21"/>
    </row>
    <row r="35" spans="1:19" s="29" customFormat="1" ht="33" customHeight="1" x14ac:dyDescent="0.3">
      <c r="A35" s="43" t="s">
        <v>42</v>
      </c>
      <c r="B35" s="10" t="s">
        <v>107</v>
      </c>
      <c r="C35" s="9">
        <v>2</v>
      </c>
      <c r="D35" s="1"/>
      <c r="E35" s="130">
        <v>0.22</v>
      </c>
      <c r="F35" s="124">
        <f t="shared" ref="F35" si="28">IF(E35=9.5%,D35*0.095,0)</f>
        <v>0</v>
      </c>
      <c r="G35" s="123">
        <f t="shared" ref="G35" si="29">IF(E35=22%,D35*0.22,0)</f>
        <v>0</v>
      </c>
      <c r="H35" s="86">
        <f t="shared" ref="H35" si="30">IF(E35=9.5%,D35+F35,IF(E35=22%,D35+G35,0))</f>
        <v>0</v>
      </c>
      <c r="I35" s="86">
        <f t="shared" ref="I35" si="31">IF(E35=9.5%,C35*D35,IF(E35=22%,C35*D35,0))</f>
        <v>0</v>
      </c>
      <c r="J35" s="123">
        <f t="shared" ref="J35" si="32">IF(E35=9.5%,I35*0.095,0)</f>
        <v>0</v>
      </c>
      <c r="K35" s="123">
        <f t="shared" ref="K35" si="33">IF(E35=22%,I35*0.22,0)</f>
        <v>0</v>
      </c>
      <c r="L35" s="97">
        <f t="shared" ref="L35" si="34">IF(E35=9.5%,I35+J35,IF(E35=22%,I35+K35,0))</f>
        <v>0</v>
      </c>
      <c r="M35" s="21"/>
      <c r="N35" s="21"/>
      <c r="O35" s="21"/>
      <c r="P35" s="21"/>
      <c r="Q35" s="21"/>
      <c r="R35" s="21"/>
      <c r="S35" s="21"/>
    </row>
    <row r="36" spans="1:19" s="29" customFormat="1" ht="33" customHeight="1" x14ac:dyDescent="0.3">
      <c r="A36" s="43" t="s">
        <v>43</v>
      </c>
      <c r="B36" s="10" t="s">
        <v>124</v>
      </c>
      <c r="C36" s="9">
        <v>2</v>
      </c>
      <c r="D36" s="1"/>
      <c r="E36" s="130">
        <v>0.22</v>
      </c>
      <c r="F36" s="124">
        <f t="shared" si="22"/>
        <v>0</v>
      </c>
      <c r="G36" s="123">
        <f t="shared" si="23"/>
        <v>0</v>
      </c>
      <c r="H36" s="86">
        <f t="shared" si="24"/>
        <v>0</v>
      </c>
      <c r="I36" s="86">
        <f t="shared" si="25"/>
        <v>0</v>
      </c>
      <c r="J36" s="123">
        <f t="shared" si="26"/>
        <v>0</v>
      </c>
      <c r="K36" s="123">
        <f t="shared" si="27"/>
        <v>0</v>
      </c>
      <c r="L36" s="97">
        <f t="shared" ref="L36:L37" si="35">IF(E36=9.5%,I36+J36,IF(E36=22%,I36+K36,0))</f>
        <v>0</v>
      </c>
      <c r="M36" s="21"/>
      <c r="N36" s="21"/>
      <c r="O36" s="21"/>
      <c r="P36" s="21"/>
      <c r="Q36" s="21"/>
      <c r="R36" s="21"/>
      <c r="S36" s="21"/>
    </row>
    <row r="37" spans="1:19" s="29" customFormat="1" ht="33" customHeight="1" x14ac:dyDescent="0.3">
      <c r="A37" s="43" t="s">
        <v>36</v>
      </c>
      <c r="B37" s="10" t="s">
        <v>84</v>
      </c>
      <c r="C37" s="9">
        <v>2</v>
      </c>
      <c r="D37" s="1"/>
      <c r="E37" s="130">
        <v>0.22</v>
      </c>
      <c r="F37" s="123">
        <f t="shared" si="22"/>
        <v>0</v>
      </c>
      <c r="G37" s="123">
        <f t="shared" si="23"/>
        <v>0</v>
      </c>
      <c r="H37" s="86">
        <f t="shared" si="24"/>
        <v>0</v>
      </c>
      <c r="I37" s="86">
        <f t="shared" si="25"/>
        <v>0</v>
      </c>
      <c r="J37" s="123">
        <f t="shared" si="26"/>
        <v>0</v>
      </c>
      <c r="K37" s="123">
        <f t="shared" si="27"/>
        <v>0</v>
      </c>
      <c r="L37" s="97">
        <f t="shared" si="35"/>
        <v>0</v>
      </c>
      <c r="M37" s="21"/>
      <c r="N37" s="21"/>
      <c r="O37" s="21"/>
      <c r="P37" s="21"/>
      <c r="Q37" s="21"/>
      <c r="R37" s="21"/>
      <c r="S37" s="21"/>
    </row>
    <row r="38" spans="1:19" ht="33" customHeight="1" x14ac:dyDescent="0.3">
      <c r="A38" s="113" t="s">
        <v>23</v>
      </c>
      <c r="B38" s="63" t="s">
        <v>81</v>
      </c>
      <c r="C38" s="114" t="s">
        <v>23</v>
      </c>
      <c r="D38" s="109">
        <f>SUM(D33:D37)</f>
        <v>0</v>
      </c>
      <c r="E38" s="110" t="s">
        <v>23</v>
      </c>
      <c r="F38" s="111">
        <f t="shared" ref="F38:L38" si="36">SUM(F33:F37)</f>
        <v>0</v>
      </c>
      <c r="G38" s="111">
        <f t="shared" si="36"/>
        <v>0</v>
      </c>
      <c r="H38" s="112">
        <f t="shared" si="36"/>
        <v>0</v>
      </c>
      <c r="I38" s="112">
        <f t="shared" si="36"/>
        <v>0</v>
      </c>
      <c r="J38" s="111">
        <f t="shared" si="36"/>
        <v>0</v>
      </c>
      <c r="K38" s="111">
        <f t="shared" si="36"/>
        <v>0</v>
      </c>
      <c r="L38" s="106">
        <f t="shared" si="36"/>
        <v>0</v>
      </c>
      <c r="N38" s="148"/>
      <c r="O38" s="148"/>
    </row>
    <row r="39" spans="1:19" s="78" customFormat="1" ht="5.0999999999999996" customHeight="1" x14ac:dyDescent="0.3">
      <c r="A39" s="73"/>
      <c r="B39" s="74"/>
      <c r="C39" s="75"/>
      <c r="D39" s="80"/>
      <c r="E39" s="81"/>
      <c r="F39" s="94"/>
      <c r="G39" s="94"/>
      <c r="H39" s="101"/>
      <c r="I39" s="101"/>
      <c r="J39" s="94"/>
      <c r="K39" s="94"/>
      <c r="L39" s="102"/>
      <c r="M39" s="76"/>
      <c r="N39" s="77"/>
      <c r="O39" s="77"/>
      <c r="P39" s="76"/>
      <c r="Q39" s="76"/>
      <c r="R39" s="76"/>
      <c r="S39" s="76"/>
    </row>
    <row r="40" spans="1:19" s="26" customFormat="1" ht="35.1" customHeight="1" x14ac:dyDescent="0.3">
      <c r="A40" s="90" t="s">
        <v>23</v>
      </c>
      <c r="B40" s="91" t="s">
        <v>83</v>
      </c>
      <c r="C40" s="92" t="s">
        <v>23</v>
      </c>
      <c r="D40" s="93">
        <f>SUM(D13,D28,D38)</f>
        <v>0</v>
      </c>
      <c r="E40" s="92" t="s">
        <v>23</v>
      </c>
      <c r="F40" s="95">
        <f t="shared" ref="F40:L40" si="37">SUM(F13,F28,F38)</f>
        <v>0</v>
      </c>
      <c r="G40" s="95">
        <f t="shared" si="37"/>
        <v>0</v>
      </c>
      <c r="H40" s="95">
        <f t="shared" si="37"/>
        <v>0</v>
      </c>
      <c r="I40" s="95">
        <f t="shared" si="37"/>
        <v>0</v>
      </c>
      <c r="J40" s="95">
        <f t="shared" si="37"/>
        <v>0</v>
      </c>
      <c r="K40" s="95">
        <f t="shared" si="37"/>
        <v>0</v>
      </c>
      <c r="L40" s="105">
        <f t="shared" si="37"/>
        <v>0</v>
      </c>
      <c r="M40" s="21"/>
      <c r="N40" s="21"/>
      <c r="O40" s="21"/>
      <c r="P40" s="21"/>
      <c r="Q40" s="21"/>
      <c r="R40" s="21"/>
      <c r="S40" s="21"/>
    </row>
    <row r="41" spans="1:19" s="27" customFormat="1" ht="15" customHeight="1" x14ac:dyDescent="0.3">
      <c r="A41" s="41"/>
      <c r="B41" s="47"/>
      <c r="C41" s="48"/>
      <c r="D41" s="49"/>
      <c r="E41" s="48"/>
      <c r="F41" s="48"/>
      <c r="G41" s="48"/>
      <c r="H41" s="50"/>
      <c r="I41" s="51"/>
      <c r="J41" s="48"/>
      <c r="K41" s="48"/>
      <c r="L41" s="8"/>
      <c r="M41" s="21"/>
      <c r="N41" s="21"/>
      <c r="O41" s="21"/>
      <c r="P41" s="21"/>
      <c r="Q41" s="21"/>
      <c r="R41" s="21"/>
      <c r="S41" s="21"/>
    </row>
    <row r="42" spans="1:19" s="25" customFormat="1" ht="39.9" customHeight="1" x14ac:dyDescent="0.3">
      <c r="A42" s="40" t="s">
        <v>80</v>
      </c>
      <c r="B42" s="5" t="s">
        <v>108</v>
      </c>
      <c r="C42" s="144" t="s">
        <v>28</v>
      </c>
      <c r="D42" s="4" t="s">
        <v>29</v>
      </c>
      <c r="E42" s="144" t="s">
        <v>0</v>
      </c>
      <c r="F42" s="85" t="s">
        <v>72</v>
      </c>
      <c r="G42" s="85" t="s">
        <v>73</v>
      </c>
      <c r="H42" s="145" t="s">
        <v>30</v>
      </c>
      <c r="I42" s="146" t="s">
        <v>31</v>
      </c>
      <c r="J42" s="85" t="s">
        <v>75</v>
      </c>
      <c r="K42" s="85" t="s">
        <v>74</v>
      </c>
      <c r="L42" s="146" t="s">
        <v>32</v>
      </c>
      <c r="M42" s="21"/>
      <c r="N42" s="21"/>
      <c r="O42" s="21"/>
      <c r="P42" s="21"/>
      <c r="Q42" s="21"/>
      <c r="R42" s="21"/>
      <c r="S42" s="21"/>
    </row>
    <row r="43" spans="1:19" s="29" customFormat="1" ht="50.1" hidden="1" customHeight="1" x14ac:dyDescent="0.3">
      <c r="A43" s="143">
        <v>1</v>
      </c>
      <c r="B43" s="10" t="s">
        <v>115</v>
      </c>
      <c r="C43" s="9">
        <v>1</v>
      </c>
      <c r="D43" s="1"/>
      <c r="E43" s="130">
        <v>0.22</v>
      </c>
      <c r="F43" s="123">
        <f t="shared" ref="F43" si="38">IF(E43=9.5%,D43*0.095,0)</f>
        <v>0</v>
      </c>
      <c r="G43" s="123">
        <f t="shared" ref="G43" si="39">IF(E43=22%,D43*0.22,0)</f>
        <v>0</v>
      </c>
      <c r="H43" s="86">
        <f t="shared" ref="H43" si="40">IF(E43=9.5%,D43+F43,IF(E43=22%,D43+G43,0))</f>
        <v>0</v>
      </c>
      <c r="I43" s="86">
        <f t="shared" ref="I43" si="41">IF(E43=9.5%,C43*D43,IF(E43=22%,C43*D43,0))</f>
        <v>0</v>
      </c>
      <c r="J43" s="123">
        <f t="shared" ref="J43" si="42">IF(E43=9.5%,I43*0.095,0)</f>
        <v>0</v>
      </c>
      <c r="K43" s="123">
        <f t="shared" ref="K43" si="43">IF(E43=22%,I43*0.22,0)</f>
        <v>0</v>
      </c>
      <c r="L43" s="97">
        <f t="shared" ref="L43" si="44">IF(E43=9.5%,I43+J43,IF(E43=22%,I43+K43,0))</f>
        <v>0</v>
      </c>
      <c r="M43" s="21"/>
      <c r="N43" s="21"/>
      <c r="O43" s="21"/>
      <c r="P43" s="21"/>
      <c r="Q43" s="21"/>
      <c r="R43" s="21"/>
      <c r="S43" s="21"/>
    </row>
    <row r="44" spans="1:19" s="29" customFormat="1" ht="33" hidden="1" customHeight="1" x14ac:dyDescent="0.3">
      <c r="A44" s="143" t="s">
        <v>109</v>
      </c>
      <c r="B44" s="10" t="s">
        <v>110</v>
      </c>
      <c r="C44" s="9">
        <v>1</v>
      </c>
      <c r="D44" s="1"/>
      <c r="E44" s="130">
        <v>0.22</v>
      </c>
      <c r="F44" s="123">
        <f t="shared" ref="F44" si="45">IF(E44=9.5%,D44*0.095,0)</f>
        <v>0</v>
      </c>
      <c r="G44" s="123">
        <f t="shared" ref="G44" si="46">IF(E44=22%,D44*0.22,0)</f>
        <v>0</v>
      </c>
      <c r="H44" s="86">
        <f t="shared" ref="H44" si="47">IF(E44=9.5%,D44+F44,IF(E44=22%,D44+G44,0))</f>
        <v>0</v>
      </c>
      <c r="I44" s="86">
        <f t="shared" ref="I44" si="48">IF(E44=9.5%,C44*D44,IF(E44=22%,C44*D44,0))</f>
        <v>0</v>
      </c>
      <c r="J44" s="123">
        <f t="shared" ref="J44" si="49">IF(E44=9.5%,I44*0.095,0)</f>
        <v>0</v>
      </c>
      <c r="K44" s="123">
        <f t="shared" ref="K44" si="50">IF(E44=22%,I44*0.22,0)</f>
        <v>0</v>
      </c>
      <c r="L44" s="97">
        <f t="shared" ref="L44" si="51">IF(E44=9.5%,I44+J44,IF(E44=22%,I44+K44,0))</f>
        <v>0</v>
      </c>
      <c r="M44" s="21"/>
      <c r="N44" s="21"/>
      <c r="O44" s="21"/>
      <c r="P44" s="21"/>
      <c r="Q44" s="21"/>
      <c r="R44" s="21"/>
      <c r="S44" s="21"/>
    </row>
    <row r="45" spans="1:19" s="29" customFormat="1" ht="69.75" hidden="1" customHeight="1" x14ac:dyDescent="0.3">
      <c r="A45" s="143"/>
      <c r="B45" s="10" t="s">
        <v>111</v>
      </c>
      <c r="C45" s="9">
        <v>1</v>
      </c>
      <c r="D45" s="1"/>
      <c r="E45" s="130">
        <v>0.22</v>
      </c>
      <c r="F45" s="123">
        <f t="shared" ref="F45" si="52">IF(E45=9.5%,D45*0.095,0)</f>
        <v>0</v>
      </c>
      <c r="G45" s="123">
        <f t="shared" ref="G45" si="53">IF(E45=22%,D45*0.22,0)</f>
        <v>0</v>
      </c>
      <c r="H45" s="86">
        <f t="shared" ref="H45" si="54">IF(E45=9.5%,D45+F45,IF(E45=22%,D45+G45,0))</f>
        <v>0</v>
      </c>
      <c r="I45" s="86">
        <f t="shared" ref="I45" si="55">IF(E45=9.5%,C45*D45,IF(E45=22%,C45*D45,0))</f>
        <v>0</v>
      </c>
      <c r="J45" s="123">
        <f t="shared" ref="J45" si="56">IF(E45=9.5%,I45*0.095,0)</f>
        <v>0</v>
      </c>
      <c r="K45" s="123">
        <f t="shared" ref="K45" si="57">IF(E45=22%,I45*0.22,0)</f>
        <v>0</v>
      </c>
      <c r="L45" s="97">
        <f t="shared" ref="L45" si="58">IF(E45=9.5%,I45+J45,IF(E45=22%,I45+K45,0))</f>
        <v>0</v>
      </c>
      <c r="M45" s="21"/>
      <c r="N45" s="21"/>
      <c r="O45" s="21"/>
      <c r="P45" s="21"/>
      <c r="Q45" s="21"/>
      <c r="R45" s="21"/>
      <c r="S45" s="21"/>
    </row>
    <row r="46" spans="1:19" s="29" customFormat="1" ht="33" customHeight="1" x14ac:dyDescent="0.3">
      <c r="A46" s="143">
        <v>1</v>
      </c>
      <c r="B46" s="10" t="s">
        <v>116</v>
      </c>
      <c r="C46" s="9">
        <v>1</v>
      </c>
      <c r="D46" s="1"/>
      <c r="E46" s="130">
        <v>0.22</v>
      </c>
      <c r="F46" s="123">
        <f t="shared" ref="F46:F49" si="59">IF(E46=9.5%,D46*0.095,0)</f>
        <v>0</v>
      </c>
      <c r="G46" s="123">
        <f t="shared" ref="G46:G49" si="60">IF(E46=22%,D46*0.22,0)</f>
        <v>0</v>
      </c>
      <c r="H46" s="86">
        <f t="shared" ref="H46:H49" si="61">IF(E46=9.5%,D46+F46,IF(E46=22%,D46+G46,0))</f>
        <v>0</v>
      </c>
      <c r="I46" s="86">
        <f t="shared" ref="I46:I49" si="62">IF(E46=9.5%,C46*D46,IF(E46=22%,C46*D46,0))</f>
        <v>0</v>
      </c>
      <c r="J46" s="123">
        <f t="shared" ref="J46:J50" si="63">IF(E46=9.5%,I46*0.095,0)</f>
        <v>0</v>
      </c>
      <c r="K46" s="123">
        <f t="shared" ref="K46:K50" si="64">IF(E46=22%,I46*0.22,0)</f>
        <v>0</v>
      </c>
      <c r="L46" s="97">
        <f t="shared" ref="L46:L50" si="65">IF(E46=9.5%,I46+J46,IF(E46=22%,I46+K46,0))</f>
        <v>0</v>
      </c>
      <c r="M46" s="21"/>
      <c r="N46" s="21"/>
      <c r="O46" s="21"/>
      <c r="P46" s="21"/>
      <c r="Q46" s="21"/>
      <c r="R46" s="21"/>
      <c r="S46" s="21"/>
    </row>
    <row r="47" spans="1:19" s="29" customFormat="1" ht="33" customHeight="1" x14ac:dyDescent="0.3">
      <c r="A47" s="143">
        <v>2</v>
      </c>
      <c r="B47" s="10" t="s">
        <v>117</v>
      </c>
      <c r="C47" s="9">
        <v>1</v>
      </c>
      <c r="D47" s="1"/>
      <c r="E47" s="130">
        <v>0.22</v>
      </c>
      <c r="F47" s="123">
        <f t="shared" si="59"/>
        <v>0</v>
      </c>
      <c r="G47" s="123">
        <f t="shared" si="60"/>
        <v>0</v>
      </c>
      <c r="H47" s="86">
        <f t="shared" si="61"/>
        <v>0</v>
      </c>
      <c r="I47" s="86">
        <f t="shared" si="62"/>
        <v>0</v>
      </c>
      <c r="J47" s="123">
        <f t="shared" si="63"/>
        <v>0</v>
      </c>
      <c r="K47" s="123">
        <f t="shared" si="64"/>
        <v>0</v>
      </c>
      <c r="L47" s="97">
        <f t="shared" si="65"/>
        <v>0</v>
      </c>
      <c r="M47" s="21"/>
      <c r="N47" s="21"/>
      <c r="O47" s="21"/>
      <c r="P47" s="21"/>
      <c r="Q47" s="21"/>
      <c r="R47" s="21"/>
      <c r="S47" s="21"/>
    </row>
    <row r="48" spans="1:19" s="29" customFormat="1" ht="33" customHeight="1" x14ac:dyDescent="0.3">
      <c r="A48" s="143">
        <v>3</v>
      </c>
      <c r="B48" s="10" t="s">
        <v>128</v>
      </c>
      <c r="C48" s="9">
        <v>1</v>
      </c>
      <c r="D48" s="1"/>
      <c r="E48" s="130">
        <v>0.22</v>
      </c>
      <c r="F48" s="123">
        <f t="shared" ref="F48" si="66">IF(E48=9.5%,D48*0.095,0)</f>
        <v>0</v>
      </c>
      <c r="G48" s="123">
        <f t="shared" ref="G48" si="67">IF(E48=22%,D48*0.22,0)</f>
        <v>0</v>
      </c>
      <c r="H48" s="86">
        <f t="shared" ref="H48" si="68">IF(E48=9.5%,D48+F48,IF(E48=22%,D48+G48,0))</f>
        <v>0</v>
      </c>
      <c r="I48" s="86">
        <f t="shared" ref="I48" si="69">IF(E48=9.5%,C48*D48,IF(E48=22%,C48*D48,0))</f>
        <v>0</v>
      </c>
      <c r="J48" s="123">
        <f t="shared" ref="J48" si="70">IF(E48=9.5%,I48*0.095,0)</f>
        <v>0</v>
      </c>
      <c r="K48" s="123">
        <f t="shared" ref="K48" si="71">IF(E48=22%,I48*0.22,0)</f>
        <v>0</v>
      </c>
      <c r="L48" s="97">
        <f t="shared" ref="L48" si="72">IF(E48=9.5%,I48+J48,IF(E48=22%,I48+K48,0))</f>
        <v>0</v>
      </c>
      <c r="M48" s="21"/>
      <c r="N48" s="21"/>
      <c r="O48" s="21"/>
      <c r="P48" s="21"/>
      <c r="Q48" s="21"/>
      <c r="R48" s="21"/>
      <c r="S48" s="21"/>
    </row>
    <row r="49" spans="1:19" s="29" customFormat="1" ht="33" customHeight="1" x14ac:dyDescent="0.3">
      <c r="A49" s="143">
        <v>4</v>
      </c>
      <c r="B49" s="10" t="s">
        <v>113</v>
      </c>
      <c r="C49" s="9">
        <v>2</v>
      </c>
      <c r="D49" s="1"/>
      <c r="E49" s="130">
        <v>0.22</v>
      </c>
      <c r="F49" s="123">
        <f t="shared" si="59"/>
        <v>0</v>
      </c>
      <c r="G49" s="123">
        <f t="shared" si="60"/>
        <v>0</v>
      </c>
      <c r="H49" s="86">
        <f t="shared" si="61"/>
        <v>0</v>
      </c>
      <c r="I49" s="86">
        <f t="shared" si="62"/>
        <v>0</v>
      </c>
      <c r="J49" s="123">
        <f t="shared" si="63"/>
        <v>0</v>
      </c>
      <c r="K49" s="123">
        <f t="shared" si="64"/>
        <v>0</v>
      </c>
      <c r="L49" s="97">
        <f t="shared" si="65"/>
        <v>0</v>
      </c>
      <c r="M49" s="21"/>
      <c r="N49" s="21"/>
      <c r="O49" s="21"/>
      <c r="P49" s="21"/>
      <c r="Q49" s="21"/>
      <c r="R49" s="21"/>
      <c r="S49" s="21"/>
    </row>
    <row r="50" spans="1:19" s="29" customFormat="1" ht="49.5" hidden="1" customHeight="1" x14ac:dyDescent="0.3">
      <c r="A50" s="143" t="s">
        <v>109</v>
      </c>
      <c r="B50" s="10" t="s">
        <v>112</v>
      </c>
      <c r="C50" s="9">
        <v>1</v>
      </c>
      <c r="D50" s="1"/>
      <c r="E50" s="130">
        <v>0.22</v>
      </c>
      <c r="F50" s="123">
        <f>IF(E50=9.5%,D50*0.095,0)</f>
        <v>0</v>
      </c>
      <c r="G50" s="123">
        <f>IF(E50=22%,D50*0.22,0)</f>
        <v>0</v>
      </c>
      <c r="H50" s="86">
        <f>IF(E50=9.5%,D50+F50,IF(E50=22%,D50+G50,0))</f>
        <v>0</v>
      </c>
      <c r="I50" s="86">
        <f>IF(E50=9.5%,C50*D50,IF(E50=22%,C50*D50,0))</f>
        <v>0</v>
      </c>
      <c r="J50" s="123">
        <f t="shared" si="63"/>
        <v>0</v>
      </c>
      <c r="K50" s="123">
        <f t="shared" si="64"/>
        <v>0</v>
      </c>
      <c r="L50" s="97">
        <f t="shared" si="65"/>
        <v>0</v>
      </c>
      <c r="M50" s="21"/>
      <c r="N50" s="21"/>
      <c r="O50" s="21"/>
      <c r="P50" s="21"/>
      <c r="Q50" s="21"/>
      <c r="R50" s="21"/>
      <c r="S50" s="21"/>
    </row>
    <row r="51" spans="1:19" ht="33" customHeight="1" x14ac:dyDescent="0.3">
      <c r="A51" s="62"/>
      <c r="B51" s="63" t="s">
        <v>89</v>
      </c>
      <c r="C51" s="64" t="s">
        <v>23</v>
      </c>
      <c r="D51" s="109">
        <f>SUM(D43:D49)</f>
        <v>0</v>
      </c>
      <c r="E51" s="110" t="s">
        <v>23</v>
      </c>
      <c r="F51" s="111">
        <f t="shared" ref="F51:L51" si="73">SUM(F43:F49)</f>
        <v>0</v>
      </c>
      <c r="G51" s="111">
        <f t="shared" si="73"/>
        <v>0</v>
      </c>
      <c r="H51" s="112">
        <f t="shared" si="73"/>
        <v>0</v>
      </c>
      <c r="I51" s="112">
        <f t="shared" si="73"/>
        <v>0</v>
      </c>
      <c r="J51" s="111">
        <f t="shared" si="73"/>
        <v>0</v>
      </c>
      <c r="K51" s="111">
        <f t="shared" si="73"/>
        <v>0</v>
      </c>
      <c r="L51" s="106">
        <f t="shared" si="73"/>
        <v>0</v>
      </c>
      <c r="N51" s="148"/>
      <c r="O51" s="148"/>
    </row>
    <row r="52" spans="1:19" s="78" customFormat="1" ht="5.0999999999999996" customHeight="1" x14ac:dyDescent="0.3">
      <c r="A52" s="73"/>
      <c r="B52" s="74"/>
      <c r="C52" s="75"/>
      <c r="D52" s="80"/>
      <c r="E52" s="81"/>
      <c r="F52" s="94"/>
      <c r="G52" s="94"/>
      <c r="H52" s="101"/>
      <c r="I52" s="101"/>
      <c r="J52" s="94"/>
      <c r="K52" s="94"/>
      <c r="L52" s="102"/>
      <c r="M52" s="76"/>
      <c r="N52" s="77"/>
      <c r="O52" s="77"/>
      <c r="P52" s="76"/>
      <c r="Q52" s="76"/>
      <c r="R52" s="76"/>
      <c r="S52" s="76"/>
    </row>
    <row r="53" spans="1:19" s="26" customFormat="1" ht="35.1" customHeight="1" x14ac:dyDescent="0.3">
      <c r="A53" s="90"/>
      <c r="B53" s="91" t="s">
        <v>87</v>
      </c>
      <c r="C53" s="92" t="s">
        <v>23</v>
      </c>
      <c r="D53" s="93">
        <f>SUM(D13,D28,D38,D51)</f>
        <v>0</v>
      </c>
      <c r="E53" s="92" t="s">
        <v>23</v>
      </c>
      <c r="F53" s="93">
        <f t="shared" ref="F53:L53" si="74">SUM(F13,F28,F38,F51)</f>
        <v>0</v>
      </c>
      <c r="G53" s="93">
        <f t="shared" si="74"/>
        <v>0</v>
      </c>
      <c r="H53" s="93">
        <f t="shared" si="74"/>
        <v>0</v>
      </c>
      <c r="I53" s="93">
        <f t="shared" si="74"/>
        <v>0</v>
      </c>
      <c r="J53" s="95">
        <f t="shared" si="74"/>
        <v>0</v>
      </c>
      <c r="K53" s="95">
        <f t="shared" si="74"/>
        <v>0</v>
      </c>
      <c r="L53" s="154">
        <f t="shared" si="74"/>
        <v>0</v>
      </c>
      <c r="M53" s="21"/>
      <c r="N53" s="21"/>
      <c r="O53" s="21"/>
      <c r="P53" s="21"/>
      <c r="Q53" s="21"/>
      <c r="R53" s="21"/>
      <c r="S53" s="21"/>
    </row>
    <row r="54" spans="1:19" s="27" customFormat="1" ht="15" customHeight="1" x14ac:dyDescent="0.3">
      <c r="A54" s="41"/>
      <c r="B54" s="47"/>
      <c r="C54" s="48"/>
      <c r="D54" s="49"/>
      <c r="E54" s="48"/>
      <c r="F54" s="48"/>
      <c r="G54" s="48"/>
      <c r="H54" s="50"/>
      <c r="I54" s="51"/>
      <c r="J54" s="48"/>
      <c r="K54" s="48"/>
      <c r="L54" s="8"/>
      <c r="M54" s="21"/>
      <c r="N54" s="21"/>
      <c r="O54" s="21"/>
      <c r="P54" s="21"/>
      <c r="Q54" s="21"/>
      <c r="R54" s="21"/>
      <c r="S54" s="21"/>
    </row>
    <row r="55" spans="1:19" s="25" customFormat="1" ht="39.9" customHeight="1" x14ac:dyDescent="0.3">
      <c r="A55" s="40" t="s">
        <v>86</v>
      </c>
      <c r="B55" s="5" t="s">
        <v>9</v>
      </c>
      <c r="C55" s="144" t="s">
        <v>28</v>
      </c>
      <c r="D55" s="4" t="s">
        <v>29</v>
      </c>
      <c r="E55" s="144" t="s">
        <v>0</v>
      </c>
      <c r="F55" s="85" t="s">
        <v>72</v>
      </c>
      <c r="G55" s="85" t="s">
        <v>73</v>
      </c>
      <c r="H55" s="145" t="s">
        <v>30</v>
      </c>
      <c r="I55" s="146" t="s">
        <v>31</v>
      </c>
      <c r="J55" s="85" t="s">
        <v>75</v>
      </c>
      <c r="K55" s="85" t="s">
        <v>74</v>
      </c>
      <c r="L55" s="146" t="s">
        <v>32</v>
      </c>
      <c r="M55" s="21"/>
      <c r="N55" s="21"/>
      <c r="O55" s="21"/>
      <c r="P55" s="21"/>
      <c r="Q55" s="21"/>
      <c r="R55" s="21"/>
      <c r="S55" s="21"/>
    </row>
    <row r="56" spans="1:19" ht="33" customHeight="1" x14ac:dyDescent="0.3">
      <c r="A56" s="39">
        <v>1</v>
      </c>
      <c r="B56" s="11" t="s">
        <v>26</v>
      </c>
      <c r="C56" s="12">
        <v>2</v>
      </c>
      <c r="D56" s="1"/>
      <c r="E56" s="130">
        <v>0.22</v>
      </c>
      <c r="F56" s="124">
        <f t="shared" ref="F56:F78" si="75">IF(E56=9.5%,D56*0.095,0)</f>
        <v>0</v>
      </c>
      <c r="G56" s="124">
        <f>IF(E56=22%,D56*0.22,0)</f>
        <v>0</v>
      </c>
      <c r="H56" s="86">
        <f t="shared" ref="H56:H78" si="76">IF(E56=9.5%,D56+F56,IF(E56=22%,D56+G56,0))</f>
        <v>0</v>
      </c>
      <c r="I56" s="86">
        <f t="shared" ref="I56:I78" si="77">IF(E56=9.5%,C56*D56,IF(E56=22%,C56*D56,0))</f>
        <v>0</v>
      </c>
      <c r="J56" s="124">
        <f t="shared" ref="J56:J78" si="78">IF(E56=9.5%,I56*0.095,0)</f>
        <v>0</v>
      </c>
      <c r="K56" s="124">
        <f t="shared" ref="K56:K78" si="79">IF(E56=22%,I56*0.22,0)</f>
        <v>0</v>
      </c>
      <c r="L56" s="97">
        <f t="shared" ref="L56:L78" si="80">IF(E56=9.5%,I56+J56,IF(E56=22%,I56+K56,0))</f>
        <v>0</v>
      </c>
    </row>
    <row r="57" spans="1:19" ht="33" customHeight="1" x14ac:dyDescent="0.3">
      <c r="A57" s="39" t="s">
        <v>41</v>
      </c>
      <c r="B57" s="11" t="s">
        <v>106</v>
      </c>
      <c r="C57" s="12">
        <v>2</v>
      </c>
      <c r="D57" s="1"/>
      <c r="E57" s="130">
        <v>9.5000000000000001E-2</v>
      </c>
      <c r="F57" s="124">
        <f t="shared" si="75"/>
        <v>0</v>
      </c>
      <c r="G57" s="124">
        <f>IF(E57=22%,D57*0.22,0)</f>
        <v>0</v>
      </c>
      <c r="H57" s="86">
        <f t="shared" si="76"/>
        <v>0</v>
      </c>
      <c r="I57" s="86">
        <f t="shared" si="77"/>
        <v>0</v>
      </c>
      <c r="J57" s="124">
        <f t="shared" si="78"/>
        <v>0</v>
      </c>
      <c r="K57" s="124">
        <f t="shared" si="79"/>
        <v>0</v>
      </c>
      <c r="L57" s="97">
        <f t="shared" si="80"/>
        <v>0</v>
      </c>
    </row>
    <row r="58" spans="1:19" ht="33" hidden="1" customHeight="1" x14ac:dyDescent="0.3">
      <c r="A58" s="39" t="s">
        <v>42</v>
      </c>
      <c r="B58" s="11" t="s">
        <v>57</v>
      </c>
      <c r="C58" s="12">
        <v>1</v>
      </c>
      <c r="D58" s="1"/>
      <c r="E58" s="130">
        <v>0.22</v>
      </c>
      <c r="F58" s="124">
        <f t="shared" si="75"/>
        <v>0</v>
      </c>
      <c r="G58" s="124">
        <f t="shared" ref="G58:G78" si="81">IF(E58=22%,D58*0.22,0)</f>
        <v>0</v>
      </c>
      <c r="H58" s="86">
        <f t="shared" si="76"/>
        <v>0</v>
      </c>
      <c r="I58" s="86">
        <f t="shared" si="77"/>
        <v>0</v>
      </c>
      <c r="J58" s="124">
        <f t="shared" si="78"/>
        <v>0</v>
      </c>
      <c r="K58" s="124">
        <f t="shared" si="79"/>
        <v>0</v>
      </c>
      <c r="L58" s="97">
        <f t="shared" si="80"/>
        <v>0</v>
      </c>
    </row>
    <row r="59" spans="1:19" ht="33" hidden="1" customHeight="1" x14ac:dyDescent="0.3">
      <c r="A59" s="39" t="s">
        <v>43</v>
      </c>
      <c r="B59" s="11" t="s">
        <v>58</v>
      </c>
      <c r="C59" s="12">
        <v>0</v>
      </c>
      <c r="D59" s="1">
        <v>0</v>
      </c>
      <c r="E59" s="130"/>
      <c r="F59" s="126">
        <f t="shared" si="75"/>
        <v>0</v>
      </c>
      <c r="G59" s="126">
        <f t="shared" si="81"/>
        <v>0</v>
      </c>
      <c r="H59" s="86">
        <f t="shared" si="76"/>
        <v>0</v>
      </c>
      <c r="I59" s="86">
        <f t="shared" si="77"/>
        <v>0</v>
      </c>
      <c r="J59" s="124">
        <f t="shared" si="78"/>
        <v>0</v>
      </c>
      <c r="K59" s="124">
        <f t="shared" si="79"/>
        <v>0</v>
      </c>
      <c r="L59" s="97">
        <f t="shared" si="80"/>
        <v>0</v>
      </c>
    </row>
    <row r="60" spans="1:19" ht="33" hidden="1" customHeight="1" x14ac:dyDescent="0.3">
      <c r="A60" s="39" t="s">
        <v>43</v>
      </c>
      <c r="B60" s="11" t="s">
        <v>70</v>
      </c>
      <c r="C60" s="12">
        <v>1</v>
      </c>
      <c r="D60" s="1"/>
      <c r="E60" s="130">
        <v>0.22</v>
      </c>
      <c r="F60" s="124">
        <f t="shared" si="75"/>
        <v>0</v>
      </c>
      <c r="G60" s="124">
        <f t="shared" si="81"/>
        <v>0</v>
      </c>
      <c r="H60" s="86">
        <f t="shared" si="76"/>
        <v>0</v>
      </c>
      <c r="I60" s="86">
        <f t="shared" si="77"/>
        <v>0</v>
      </c>
      <c r="J60" s="124">
        <f t="shared" si="78"/>
        <v>0</v>
      </c>
      <c r="K60" s="124">
        <f t="shared" si="79"/>
        <v>0</v>
      </c>
      <c r="L60" s="97">
        <f t="shared" si="80"/>
        <v>0</v>
      </c>
    </row>
    <row r="61" spans="1:19" ht="33" hidden="1" customHeight="1" x14ac:dyDescent="0.3">
      <c r="A61" s="39" t="s">
        <v>36</v>
      </c>
      <c r="B61" s="11" t="s">
        <v>40</v>
      </c>
      <c r="C61" s="12">
        <v>1</v>
      </c>
      <c r="D61" s="1"/>
      <c r="E61" s="130">
        <v>0.22</v>
      </c>
      <c r="F61" s="124">
        <f t="shared" si="75"/>
        <v>0</v>
      </c>
      <c r="G61" s="124">
        <f t="shared" si="81"/>
        <v>0</v>
      </c>
      <c r="H61" s="86">
        <f t="shared" si="76"/>
        <v>0</v>
      </c>
      <c r="I61" s="86">
        <f t="shared" si="77"/>
        <v>0</v>
      </c>
      <c r="J61" s="124">
        <f t="shared" si="78"/>
        <v>0</v>
      </c>
      <c r="K61" s="124">
        <f t="shared" si="79"/>
        <v>0</v>
      </c>
      <c r="L61" s="97">
        <f t="shared" si="80"/>
        <v>0</v>
      </c>
    </row>
    <row r="62" spans="1:19" ht="33" hidden="1" customHeight="1" x14ac:dyDescent="0.3">
      <c r="A62" s="39" t="s">
        <v>38</v>
      </c>
      <c r="B62" s="11" t="s">
        <v>59</v>
      </c>
      <c r="C62" s="12">
        <v>0</v>
      </c>
      <c r="D62" s="1">
        <v>0</v>
      </c>
      <c r="E62" s="130"/>
      <c r="F62" s="124">
        <f t="shared" si="75"/>
        <v>0</v>
      </c>
      <c r="G62" s="124">
        <f t="shared" si="81"/>
        <v>0</v>
      </c>
      <c r="H62" s="86">
        <f t="shared" si="76"/>
        <v>0</v>
      </c>
      <c r="I62" s="86">
        <f t="shared" si="77"/>
        <v>0</v>
      </c>
      <c r="J62" s="124">
        <f t="shared" si="78"/>
        <v>0</v>
      </c>
      <c r="K62" s="124">
        <f t="shared" si="79"/>
        <v>0</v>
      </c>
      <c r="L62" s="97">
        <f t="shared" si="80"/>
        <v>0</v>
      </c>
    </row>
    <row r="63" spans="1:19" ht="33" hidden="1" customHeight="1" x14ac:dyDescent="0.3">
      <c r="A63" s="39" t="s">
        <v>37</v>
      </c>
      <c r="B63" s="11" t="s">
        <v>20</v>
      </c>
      <c r="C63" s="12">
        <v>1</v>
      </c>
      <c r="D63" s="1"/>
      <c r="E63" s="130">
        <v>0.22</v>
      </c>
      <c r="F63" s="124">
        <f t="shared" si="75"/>
        <v>0</v>
      </c>
      <c r="G63" s="124">
        <f t="shared" si="81"/>
        <v>0</v>
      </c>
      <c r="H63" s="86">
        <f t="shared" si="76"/>
        <v>0</v>
      </c>
      <c r="I63" s="86">
        <f t="shared" si="77"/>
        <v>0</v>
      </c>
      <c r="J63" s="124">
        <f t="shared" si="78"/>
        <v>0</v>
      </c>
      <c r="K63" s="124">
        <f t="shared" si="79"/>
        <v>0</v>
      </c>
      <c r="L63" s="97">
        <f t="shared" si="80"/>
        <v>0</v>
      </c>
    </row>
    <row r="64" spans="1:19" ht="33" hidden="1" customHeight="1" x14ac:dyDescent="0.3">
      <c r="A64" s="39" t="s">
        <v>36</v>
      </c>
      <c r="B64" s="11" t="s">
        <v>60</v>
      </c>
      <c r="C64" s="12">
        <v>1</v>
      </c>
      <c r="D64" s="1"/>
      <c r="E64" s="130">
        <v>0.22</v>
      </c>
      <c r="F64" s="124">
        <f t="shared" si="75"/>
        <v>0</v>
      </c>
      <c r="G64" s="124">
        <f t="shared" si="81"/>
        <v>0</v>
      </c>
      <c r="H64" s="86">
        <f t="shared" si="76"/>
        <v>0</v>
      </c>
      <c r="I64" s="86">
        <f t="shared" si="77"/>
        <v>0</v>
      </c>
      <c r="J64" s="124">
        <f t="shared" si="78"/>
        <v>0</v>
      </c>
      <c r="K64" s="124">
        <f t="shared" si="79"/>
        <v>0</v>
      </c>
      <c r="L64" s="97">
        <f t="shared" si="80"/>
        <v>0</v>
      </c>
    </row>
    <row r="65" spans="1:19" ht="33" hidden="1" customHeight="1" x14ac:dyDescent="0.3">
      <c r="A65" s="39" t="s">
        <v>37</v>
      </c>
      <c r="B65" s="11" t="s">
        <v>14</v>
      </c>
      <c r="C65" s="12">
        <v>1</v>
      </c>
      <c r="D65" s="1"/>
      <c r="E65" s="130">
        <v>0.22</v>
      </c>
      <c r="F65" s="124">
        <f t="shared" si="75"/>
        <v>0</v>
      </c>
      <c r="G65" s="124">
        <f t="shared" si="81"/>
        <v>0</v>
      </c>
      <c r="H65" s="86">
        <f t="shared" si="76"/>
        <v>0</v>
      </c>
      <c r="I65" s="86">
        <f t="shared" si="77"/>
        <v>0</v>
      </c>
      <c r="J65" s="124">
        <f t="shared" si="78"/>
        <v>0</v>
      </c>
      <c r="K65" s="124">
        <f t="shared" si="79"/>
        <v>0</v>
      </c>
      <c r="L65" s="97">
        <f t="shared" si="80"/>
        <v>0</v>
      </c>
    </row>
    <row r="66" spans="1:19" ht="33" hidden="1" customHeight="1" x14ac:dyDescent="0.3">
      <c r="A66" s="39" t="s">
        <v>38</v>
      </c>
      <c r="B66" s="11" t="s">
        <v>15</v>
      </c>
      <c r="C66" s="12">
        <v>1</v>
      </c>
      <c r="D66" s="1"/>
      <c r="E66" s="130">
        <v>0.22</v>
      </c>
      <c r="F66" s="124">
        <f t="shared" si="75"/>
        <v>0</v>
      </c>
      <c r="G66" s="124">
        <f t="shared" si="81"/>
        <v>0</v>
      </c>
      <c r="H66" s="86">
        <f t="shared" si="76"/>
        <v>0</v>
      </c>
      <c r="I66" s="86">
        <f t="shared" si="77"/>
        <v>0</v>
      </c>
      <c r="J66" s="124">
        <f t="shared" si="78"/>
        <v>0</v>
      </c>
      <c r="K66" s="124">
        <f t="shared" si="79"/>
        <v>0</v>
      </c>
      <c r="L66" s="97">
        <f t="shared" si="80"/>
        <v>0</v>
      </c>
    </row>
    <row r="67" spans="1:19" ht="33" hidden="1" customHeight="1" x14ac:dyDescent="0.3">
      <c r="A67" s="39" t="s">
        <v>39</v>
      </c>
      <c r="B67" s="11" t="s">
        <v>61</v>
      </c>
      <c r="C67" s="12">
        <v>1</v>
      </c>
      <c r="D67" s="1"/>
      <c r="E67" s="130">
        <v>0.22</v>
      </c>
      <c r="F67" s="124">
        <f t="shared" si="75"/>
        <v>0</v>
      </c>
      <c r="G67" s="124">
        <f t="shared" si="81"/>
        <v>0</v>
      </c>
      <c r="H67" s="86">
        <f t="shared" si="76"/>
        <v>0</v>
      </c>
      <c r="I67" s="86">
        <f t="shared" si="77"/>
        <v>0</v>
      </c>
      <c r="J67" s="124">
        <f t="shared" si="78"/>
        <v>0</v>
      </c>
      <c r="K67" s="124">
        <f t="shared" si="79"/>
        <v>0</v>
      </c>
      <c r="L67" s="97">
        <f t="shared" si="80"/>
        <v>0</v>
      </c>
    </row>
    <row r="68" spans="1:19" s="30" customFormat="1" ht="33" hidden="1" customHeight="1" x14ac:dyDescent="0.25">
      <c r="A68" s="39" t="s">
        <v>44</v>
      </c>
      <c r="B68" s="11" t="s">
        <v>18</v>
      </c>
      <c r="C68" s="12">
        <v>1</v>
      </c>
      <c r="D68" s="1"/>
      <c r="E68" s="130">
        <v>0.22</v>
      </c>
      <c r="F68" s="124">
        <f t="shared" si="75"/>
        <v>0</v>
      </c>
      <c r="G68" s="124">
        <f t="shared" si="81"/>
        <v>0</v>
      </c>
      <c r="H68" s="86">
        <f t="shared" si="76"/>
        <v>0</v>
      </c>
      <c r="I68" s="86">
        <f t="shared" si="77"/>
        <v>0</v>
      </c>
      <c r="J68" s="124">
        <f t="shared" si="78"/>
        <v>0</v>
      </c>
      <c r="K68" s="124">
        <f t="shared" si="79"/>
        <v>0</v>
      </c>
      <c r="L68" s="97">
        <f t="shared" si="80"/>
        <v>0</v>
      </c>
      <c r="M68" s="21"/>
      <c r="N68" s="21"/>
      <c r="O68" s="21"/>
      <c r="P68" s="21"/>
      <c r="Q68" s="21"/>
      <c r="R68" s="21"/>
      <c r="S68" s="21"/>
    </row>
    <row r="69" spans="1:19" s="30" customFormat="1" ht="33" hidden="1" customHeight="1" x14ac:dyDescent="0.25">
      <c r="A69" s="39" t="s">
        <v>45</v>
      </c>
      <c r="B69" s="11" t="s">
        <v>19</v>
      </c>
      <c r="C69" s="12">
        <v>1</v>
      </c>
      <c r="D69" s="1"/>
      <c r="E69" s="130">
        <v>0.22</v>
      </c>
      <c r="F69" s="124">
        <f t="shared" si="75"/>
        <v>0</v>
      </c>
      <c r="G69" s="124">
        <f t="shared" si="81"/>
        <v>0</v>
      </c>
      <c r="H69" s="86">
        <f t="shared" si="76"/>
        <v>0</v>
      </c>
      <c r="I69" s="86">
        <f t="shared" si="77"/>
        <v>0</v>
      </c>
      <c r="J69" s="124">
        <f t="shared" si="78"/>
        <v>0</v>
      </c>
      <c r="K69" s="124">
        <f t="shared" si="79"/>
        <v>0</v>
      </c>
      <c r="L69" s="97">
        <f t="shared" si="80"/>
        <v>0</v>
      </c>
      <c r="M69" s="21"/>
      <c r="N69" s="21"/>
      <c r="O69" s="21"/>
      <c r="P69" s="21"/>
      <c r="Q69" s="21"/>
      <c r="R69" s="21"/>
      <c r="S69" s="21"/>
    </row>
    <row r="70" spans="1:19" s="30" customFormat="1" ht="33" hidden="1" customHeight="1" x14ac:dyDescent="0.25">
      <c r="A70" s="39" t="s">
        <v>49</v>
      </c>
      <c r="B70" s="11" t="s">
        <v>17</v>
      </c>
      <c r="C70" s="12">
        <v>2</v>
      </c>
      <c r="D70" s="1"/>
      <c r="E70" s="130">
        <v>0.22</v>
      </c>
      <c r="F70" s="124">
        <f t="shared" si="75"/>
        <v>0</v>
      </c>
      <c r="G70" s="124">
        <f t="shared" si="81"/>
        <v>0</v>
      </c>
      <c r="H70" s="86">
        <f t="shared" si="76"/>
        <v>0</v>
      </c>
      <c r="I70" s="86">
        <f t="shared" si="77"/>
        <v>0</v>
      </c>
      <c r="J70" s="124">
        <f t="shared" si="78"/>
        <v>0</v>
      </c>
      <c r="K70" s="124">
        <f t="shared" si="79"/>
        <v>0</v>
      </c>
      <c r="L70" s="97">
        <f t="shared" si="80"/>
        <v>0</v>
      </c>
      <c r="M70" s="21"/>
      <c r="N70" s="21"/>
      <c r="O70" s="21"/>
      <c r="P70" s="21"/>
      <c r="Q70" s="21"/>
      <c r="R70" s="21"/>
      <c r="S70" s="21"/>
    </row>
    <row r="71" spans="1:19" s="30" customFormat="1" ht="33" hidden="1" customHeight="1" x14ac:dyDescent="0.25">
      <c r="A71" s="39" t="s">
        <v>50</v>
      </c>
      <c r="B71" s="11" t="s">
        <v>16</v>
      </c>
      <c r="C71" s="12">
        <v>2</v>
      </c>
      <c r="D71" s="1"/>
      <c r="E71" s="130">
        <v>0.22</v>
      </c>
      <c r="F71" s="124">
        <f t="shared" si="75"/>
        <v>0</v>
      </c>
      <c r="G71" s="124">
        <f t="shared" si="81"/>
        <v>0</v>
      </c>
      <c r="H71" s="86">
        <f t="shared" si="76"/>
        <v>0</v>
      </c>
      <c r="I71" s="86">
        <f t="shared" si="77"/>
        <v>0</v>
      </c>
      <c r="J71" s="124">
        <f t="shared" si="78"/>
        <v>0</v>
      </c>
      <c r="K71" s="124">
        <f t="shared" si="79"/>
        <v>0</v>
      </c>
      <c r="L71" s="97">
        <f t="shared" si="80"/>
        <v>0</v>
      </c>
      <c r="M71" s="21"/>
      <c r="N71" s="21"/>
      <c r="O71" s="21"/>
      <c r="P71" s="21"/>
      <c r="Q71" s="21"/>
      <c r="R71" s="21"/>
      <c r="S71" s="21"/>
    </row>
    <row r="72" spans="1:19" s="30" customFormat="1" ht="33" hidden="1" customHeight="1" x14ac:dyDescent="0.25">
      <c r="A72" s="39" t="s">
        <v>48</v>
      </c>
      <c r="B72" s="11" t="s">
        <v>21</v>
      </c>
      <c r="C72" s="12">
        <v>1</v>
      </c>
      <c r="D72" s="1"/>
      <c r="E72" s="130">
        <v>0.22</v>
      </c>
      <c r="F72" s="124">
        <f t="shared" si="75"/>
        <v>0</v>
      </c>
      <c r="G72" s="124">
        <f t="shared" si="81"/>
        <v>0</v>
      </c>
      <c r="H72" s="86">
        <f t="shared" si="76"/>
        <v>0</v>
      </c>
      <c r="I72" s="86">
        <f t="shared" si="77"/>
        <v>0</v>
      </c>
      <c r="J72" s="124">
        <f t="shared" si="78"/>
        <v>0</v>
      </c>
      <c r="K72" s="124">
        <f t="shared" si="79"/>
        <v>0</v>
      </c>
      <c r="L72" s="97">
        <f t="shared" si="80"/>
        <v>0</v>
      </c>
      <c r="M72" s="21"/>
      <c r="N72" s="21"/>
      <c r="O72" s="21"/>
      <c r="P72" s="21"/>
      <c r="Q72" s="21"/>
      <c r="R72" s="21"/>
      <c r="S72" s="21"/>
    </row>
    <row r="73" spans="1:19" s="30" customFormat="1" ht="33" hidden="1" customHeight="1" x14ac:dyDescent="0.25">
      <c r="A73" s="39" t="s">
        <v>51</v>
      </c>
      <c r="B73" s="11" t="s">
        <v>47</v>
      </c>
      <c r="C73" s="12">
        <v>2</v>
      </c>
      <c r="D73" s="1"/>
      <c r="E73" s="130">
        <v>0.22</v>
      </c>
      <c r="F73" s="124">
        <f t="shared" si="75"/>
        <v>0</v>
      </c>
      <c r="G73" s="124">
        <f t="shared" si="81"/>
        <v>0</v>
      </c>
      <c r="H73" s="86">
        <f t="shared" si="76"/>
        <v>0</v>
      </c>
      <c r="I73" s="86">
        <f t="shared" si="77"/>
        <v>0</v>
      </c>
      <c r="J73" s="124">
        <f t="shared" si="78"/>
        <v>0</v>
      </c>
      <c r="K73" s="124">
        <f t="shared" si="79"/>
        <v>0</v>
      </c>
      <c r="L73" s="97">
        <f t="shared" si="80"/>
        <v>0</v>
      </c>
      <c r="M73" s="21"/>
      <c r="N73" s="21"/>
      <c r="O73" s="21"/>
      <c r="P73" s="21"/>
      <c r="Q73" s="21"/>
      <c r="R73" s="21"/>
      <c r="S73" s="21"/>
    </row>
    <row r="74" spans="1:19" s="30" customFormat="1" ht="33" hidden="1" customHeight="1" x14ac:dyDescent="0.25">
      <c r="A74" s="39" t="s">
        <v>62</v>
      </c>
      <c r="B74" s="11" t="s">
        <v>65</v>
      </c>
      <c r="C74" s="12">
        <v>2</v>
      </c>
      <c r="D74" s="1"/>
      <c r="E74" s="130">
        <v>0.22</v>
      </c>
      <c r="F74" s="124">
        <f t="shared" si="75"/>
        <v>0</v>
      </c>
      <c r="G74" s="124">
        <f t="shared" si="81"/>
        <v>0</v>
      </c>
      <c r="H74" s="86">
        <f t="shared" si="76"/>
        <v>0</v>
      </c>
      <c r="I74" s="86">
        <f t="shared" si="77"/>
        <v>0</v>
      </c>
      <c r="J74" s="124">
        <f t="shared" si="78"/>
        <v>0</v>
      </c>
      <c r="K74" s="124">
        <f t="shared" si="79"/>
        <v>0</v>
      </c>
      <c r="L74" s="97">
        <f t="shared" si="80"/>
        <v>0</v>
      </c>
      <c r="M74" s="21"/>
      <c r="N74" s="21"/>
      <c r="O74" s="21"/>
      <c r="P74" s="21"/>
      <c r="Q74" s="21"/>
      <c r="R74" s="21"/>
      <c r="S74" s="21"/>
    </row>
    <row r="75" spans="1:19" s="30" customFormat="1" ht="33" hidden="1" customHeight="1" x14ac:dyDescent="0.25">
      <c r="A75" s="39" t="s">
        <v>63</v>
      </c>
      <c r="B75" s="11" t="s">
        <v>71</v>
      </c>
      <c r="C75" s="12">
        <v>2</v>
      </c>
      <c r="D75" s="1"/>
      <c r="E75" s="130">
        <v>0.22</v>
      </c>
      <c r="F75" s="124">
        <f t="shared" si="75"/>
        <v>0</v>
      </c>
      <c r="G75" s="124">
        <f t="shared" si="81"/>
        <v>0</v>
      </c>
      <c r="H75" s="86">
        <f t="shared" si="76"/>
        <v>0</v>
      </c>
      <c r="I75" s="86">
        <f t="shared" si="77"/>
        <v>0</v>
      </c>
      <c r="J75" s="124">
        <f t="shared" si="78"/>
        <v>0</v>
      </c>
      <c r="K75" s="124">
        <f t="shared" si="79"/>
        <v>0</v>
      </c>
      <c r="L75" s="97">
        <f t="shared" si="80"/>
        <v>0</v>
      </c>
      <c r="M75" s="21"/>
      <c r="N75" s="21"/>
      <c r="O75" s="21"/>
      <c r="P75" s="21"/>
      <c r="Q75" s="21"/>
      <c r="R75" s="21"/>
      <c r="S75" s="21"/>
    </row>
    <row r="76" spans="1:19" s="30" customFormat="1" ht="33" hidden="1" customHeight="1" x14ac:dyDescent="0.25">
      <c r="A76" s="39" t="s">
        <v>64</v>
      </c>
      <c r="B76" s="11" t="s">
        <v>46</v>
      </c>
      <c r="C76" s="12">
        <v>2</v>
      </c>
      <c r="D76" s="1"/>
      <c r="E76" s="130">
        <v>0.22</v>
      </c>
      <c r="F76" s="124">
        <f t="shared" si="75"/>
        <v>0</v>
      </c>
      <c r="G76" s="124">
        <f t="shared" si="81"/>
        <v>0</v>
      </c>
      <c r="H76" s="86">
        <f t="shared" si="76"/>
        <v>0</v>
      </c>
      <c r="I76" s="86">
        <f t="shared" si="77"/>
        <v>0</v>
      </c>
      <c r="J76" s="124">
        <f t="shared" si="78"/>
        <v>0</v>
      </c>
      <c r="K76" s="124">
        <f t="shared" si="79"/>
        <v>0</v>
      </c>
      <c r="L76" s="97">
        <f t="shared" si="80"/>
        <v>0</v>
      </c>
      <c r="M76" s="21"/>
      <c r="N76" s="21"/>
      <c r="O76" s="21"/>
      <c r="P76" s="21"/>
      <c r="Q76" s="21"/>
      <c r="R76" s="21"/>
      <c r="S76" s="21"/>
    </row>
    <row r="77" spans="1:19" s="30" customFormat="1" ht="33" hidden="1" customHeight="1" x14ac:dyDescent="0.25">
      <c r="A77" s="39" t="s">
        <v>66</v>
      </c>
      <c r="B77" s="11" t="s">
        <v>67</v>
      </c>
      <c r="C77" s="12">
        <v>0</v>
      </c>
      <c r="D77" s="1">
        <v>0</v>
      </c>
      <c r="E77" s="130"/>
      <c r="F77" s="124">
        <f t="shared" si="75"/>
        <v>0</v>
      </c>
      <c r="G77" s="124">
        <f t="shared" si="81"/>
        <v>0</v>
      </c>
      <c r="H77" s="86">
        <f t="shared" si="76"/>
        <v>0</v>
      </c>
      <c r="I77" s="86">
        <f t="shared" si="77"/>
        <v>0</v>
      </c>
      <c r="J77" s="124">
        <f t="shared" si="78"/>
        <v>0</v>
      </c>
      <c r="K77" s="124">
        <f t="shared" si="79"/>
        <v>0</v>
      </c>
      <c r="L77" s="97">
        <f t="shared" si="80"/>
        <v>0</v>
      </c>
      <c r="M77" s="21"/>
      <c r="N77" s="21"/>
      <c r="O77" s="21"/>
      <c r="P77" s="21"/>
      <c r="Q77" s="21"/>
      <c r="R77" s="21"/>
      <c r="S77" s="21"/>
    </row>
    <row r="78" spans="1:19" s="30" customFormat="1" ht="33" hidden="1" customHeight="1" x14ac:dyDescent="0.25">
      <c r="A78" s="39" t="s">
        <v>49</v>
      </c>
      <c r="B78" s="11" t="s">
        <v>22</v>
      </c>
      <c r="C78" s="12">
        <v>1</v>
      </c>
      <c r="D78" s="1"/>
      <c r="E78" s="130">
        <v>0.22</v>
      </c>
      <c r="F78" s="124">
        <f t="shared" si="75"/>
        <v>0</v>
      </c>
      <c r="G78" s="124">
        <f t="shared" si="81"/>
        <v>0</v>
      </c>
      <c r="H78" s="86">
        <f t="shared" si="76"/>
        <v>0</v>
      </c>
      <c r="I78" s="86">
        <f t="shared" si="77"/>
        <v>0</v>
      </c>
      <c r="J78" s="124">
        <f t="shared" si="78"/>
        <v>0</v>
      </c>
      <c r="K78" s="124">
        <f t="shared" si="79"/>
        <v>0</v>
      </c>
      <c r="L78" s="97">
        <f t="shared" si="80"/>
        <v>0</v>
      </c>
      <c r="M78" s="21"/>
      <c r="N78" s="21"/>
      <c r="O78" s="21"/>
      <c r="P78" s="21"/>
      <c r="Q78" s="21"/>
      <c r="R78" s="21"/>
      <c r="S78" s="21"/>
    </row>
    <row r="79" spans="1:19" s="31" customFormat="1" ht="35.1" customHeight="1" x14ac:dyDescent="0.35">
      <c r="A79" s="62" t="s">
        <v>23</v>
      </c>
      <c r="B79" s="63" t="s">
        <v>90</v>
      </c>
      <c r="C79" s="65" t="s">
        <v>23</v>
      </c>
      <c r="D79" s="67">
        <f>SUM(D56:D78)</f>
        <v>0</v>
      </c>
      <c r="E79" s="66" t="s">
        <v>23</v>
      </c>
      <c r="F79" s="89">
        <f t="shared" ref="F79:L79" si="82">SUM(F56:F78)</f>
        <v>0</v>
      </c>
      <c r="G79" s="89">
        <f t="shared" si="82"/>
        <v>0</v>
      </c>
      <c r="H79" s="89">
        <f t="shared" si="82"/>
        <v>0</v>
      </c>
      <c r="I79" s="89">
        <f t="shared" si="82"/>
        <v>0</v>
      </c>
      <c r="J79" s="89">
        <f t="shared" si="82"/>
        <v>0</v>
      </c>
      <c r="K79" s="89">
        <f t="shared" si="82"/>
        <v>0</v>
      </c>
      <c r="L79" s="107">
        <f t="shared" si="82"/>
        <v>0</v>
      </c>
      <c r="M79" s="21"/>
      <c r="N79" s="21"/>
      <c r="O79" s="21"/>
      <c r="P79" s="155"/>
      <c r="Q79" s="21"/>
      <c r="R79" s="21"/>
      <c r="S79" s="21"/>
    </row>
    <row r="80" spans="1:19" s="78" customFormat="1" ht="5.0999999999999996" customHeight="1" x14ac:dyDescent="0.3">
      <c r="A80" s="73"/>
      <c r="B80" s="74"/>
      <c r="C80" s="75"/>
      <c r="D80" s="80"/>
      <c r="E80" s="81"/>
      <c r="F80" s="94"/>
      <c r="G80" s="94"/>
      <c r="H80" s="101"/>
      <c r="I80" s="101"/>
      <c r="J80" s="94"/>
      <c r="K80" s="94"/>
      <c r="L80" s="102"/>
      <c r="M80" s="76"/>
      <c r="N80" s="77"/>
      <c r="O80" s="77"/>
      <c r="P80" s="76"/>
      <c r="Q80" s="76"/>
      <c r="R80" s="76"/>
      <c r="S80" s="76"/>
    </row>
    <row r="81" spans="1:19" s="26" customFormat="1" ht="35.1" customHeight="1" x14ac:dyDescent="0.3">
      <c r="A81" s="90" t="s">
        <v>23</v>
      </c>
      <c r="B81" s="91" t="s">
        <v>88</v>
      </c>
      <c r="C81" s="92" t="s">
        <v>23</v>
      </c>
      <c r="D81" s="93">
        <f>SUM(D13,D28,D38,D51,D79)</f>
        <v>0</v>
      </c>
      <c r="E81" s="92" t="s">
        <v>23</v>
      </c>
      <c r="F81" s="95">
        <f t="shared" ref="F81:L81" si="83">SUM(F13,F28,F38,F51,F79)</f>
        <v>0</v>
      </c>
      <c r="G81" s="95">
        <f t="shared" si="83"/>
        <v>0</v>
      </c>
      <c r="H81" s="95">
        <f t="shared" si="83"/>
        <v>0</v>
      </c>
      <c r="I81" s="95">
        <f t="shared" si="83"/>
        <v>0</v>
      </c>
      <c r="J81" s="93">
        <f t="shared" si="83"/>
        <v>0</v>
      </c>
      <c r="K81" s="95">
        <f t="shared" si="83"/>
        <v>0</v>
      </c>
      <c r="L81" s="105">
        <f t="shared" si="83"/>
        <v>0</v>
      </c>
      <c r="M81" s="21"/>
      <c r="N81" s="21"/>
      <c r="O81" s="21"/>
      <c r="P81" s="21"/>
      <c r="Q81" s="21"/>
      <c r="R81" s="21"/>
      <c r="S81" s="21"/>
    </row>
    <row r="82" spans="1:19" s="27" customFormat="1" ht="15" customHeight="1" x14ac:dyDescent="0.3">
      <c r="A82" s="41"/>
      <c r="B82" s="47"/>
      <c r="C82" s="48"/>
      <c r="D82" s="49"/>
      <c r="E82" s="48"/>
      <c r="F82" s="48"/>
      <c r="G82" s="48"/>
      <c r="H82" s="50"/>
      <c r="I82" s="51"/>
      <c r="J82" s="48"/>
      <c r="K82" s="48"/>
      <c r="L82" s="8"/>
      <c r="M82" s="21"/>
      <c r="N82" s="21"/>
      <c r="O82" s="21"/>
      <c r="P82" s="21"/>
      <c r="Q82" s="21"/>
      <c r="R82" s="21"/>
      <c r="S82" s="21"/>
    </row>
    <row r="83" spans="1:19" ht="54" customHeight="1" x14ac:dyDescent="0.3">
      <c r="A83" s="40" t="s">
        <v>98</v>
      </c>
      <c r="B83" s="5" t="s">
        <v>85</v>
      </c>
      <c r="C83" s="150" t="s">
        <v>28</v>
      </c>
      <c r="D83" s="4" t="s">
        <v>29</v>
      </c>
      <c r="E83" s="150" t="s">
        <v>0</v>
      </c>
      <c r="F83" s="85" t="s">
        <v>72</v>
      </c>
      <c r="G83" s="85" t="s">
        <v>73</v>
      </c>
      <c r="H83" s="151" t="s">
        <v>30</v>
      </c>
      <c r="I83" s="152" t="s">
        <v>31</v>
      </c>
      <c r="J83" s="85" t="s">
        <v>75</v>
      </c>
      <c r="K83" s="85" t="s">
        <v>74</v>
      </c>
      <c r="L83" s="152" t="s">
        <v>32</v>
      </c>
      <c r="N83" s="20"/>
      <c r="O83" s="149"/>
    </row>
    <row r="84" spans="1:19" ht="33" hidden="1" customHeight="1" x14ac:dyDescent="0.3">
      <c r="A84" s="142">
        <v>1</v>
      </c>
      <c r="B84" s="6" t="s">
        <v>114</v>
      </c>
      <c r="C84" s="7">
        <v>1</v>
      </c>
      <c r="D84" s="1"/>
      <c r="E84" s="130">
        <v>0.22</v>
      </c>
      <c r="F84" s="125">
        <f t="shared" ref="F84:F90" si="84">IF(E84=9.5%,D84*0.095,0)</f>
        <v>0</v>
      </c>
      <c r="G84" s="125">
        <f t="shared" ref="G84:G90" si="85">IF(E84=22%,D84*0.22,0)</f>
        <v>0</v>
      </c>
      <c r="H84" s="86">
        <f t="shared" ref="H84:H90" si="86">IF(E84=9.5%,D84+F84,IF(E84=22%,D84+G84,0))</f>
        <v>0</v>
      </c>
      <c r="I84" s="86">
        <f t="shared" ref="I84:I90" si="87">IF(E84=9.5%,C84*D84,IF(E84=22%,C84*D84,0))</f>
        <v>0</v>
      </c>
      <c r="J84" s="125">
        <f t="shared" ref="J84:J90" si="88">IF(E84=9.5%,I84*0.095,0)</f>
        <v>0</v>
      </c>
      <c r="K84" s="125">
        <f t="shared" ref="K84:K90" si="89">IF(E84=22%,I84*0.22,0)</f>
        <v>0</v>
      </c>
      <c r="L84" s="97">
        <f t="shared" ref="L84:L90" si="90">IF(E84=9.5%,I84+J84,IF(E84=22%,I84+K84,0))</f>
        <v>0</v>
      </c>
      <c r="N84" s="20"/>
      <c r="O84" s="149"/>
    </row>
    <row r="85" spans="1:19" ht="33" customHeight="1" x14ac:dyDescent="0.3">
      <c r="A85" s="142">
        <v>1</v>
      </c>
      <c r="B85" s="6" t="s">
        <v>122</v>
      </c>
      <c r="C85" s="7">
        <v>2</v>
      </c>
      <c r="D85" s="1"/>
      <c r="E85" s="130">
        <v>0.22</v>
      </c>
      <c r="F85" s="125">
        <f t="shared" ref="F85" si="91">IF(E85=9.5%,D85*0.095,0)</f>
        <v>0</v>
      </c>
      <c r="G85" s="125">
        <f t="shared" ref="G85" si="92">IF(E85=22%,D85*0.22,0)</f>
        <v>0</v>
      </c>
      <c r="H85" s="86">
        <f t="shared" ref="H85" si="93">IF(E85=9.5%,D85+F85,IF(E85=22%,D85+G85,0))</f>
        <v>0</v>
      </c>
      <c r="I85" s="86">
        <f t="shared" ref="I85" si="94">IF(E85=9.5%,C85*D85,IF(E85=22%,C85*D85,0))</f>
        <v>0</v>
      </c>
      <c r="J85" s="125">
        <f t="shared" ref="J85" si="95">IF(E85=9.5%,I85*0.095,0)</f>
        <v>0</v>
      </c>
      <c r="K85" s="125">
        <f t="shared" ref="K85" si="96">IF(E85=22%,I85*0.22,0)</f>
        <v>0</v>
      </c>
      <c r="L85" s="97">
        <f t="shared" ref="L85" si="97">IF(E85=9.5%,I85+J85,IF(E85=22%,I85+K85,0))</f>
        <v>0</v>
      </c>
      <c r="N85" s="20"/>
      <c r="O85" s="149"/>
    </row>
    <row r="86" spans="1:19" ht="33" customHeight="1" x14ac:dyDescent="0.3">
      <c r="A86" s="70"/>
      <c r="B86" s="71" t="s">
        <v>55</v>
      </c>
      <c r="C86" s="72" t="s">
        <v>23</v>
      </c>
      <c r="D86" s="87">
        <f>SUM(D85)</f>
        <v>0</v>
      </c>
      <c r="E86" s="79" t="s">
        <v>23</v>
      </c>
      <c r="F86" s="88">
        <f t="shared" ref="F86:L86" si="98">SUM(F85)</f>
        <v>0</v>
      </c>
      <c r="G86" s="88">
        <f t="shared" si="98"/>
        <v>0</v>
      </c>
      <c r="H86" s="99">
        <f t="shared" si="98"/>
        <v>0</v>
      </c>
      <c r="I86" s="99">
        <f t="shared" si="98"/>
        <v>0</v>
      </c>
      <c r="J86" s="88">
        <f t="shared" si="98"/>
        <v>0</v>
      </c>
      <c r="K86" s="88">
        <f t="shared" si="98"/>
        <v>0</v>
      </c>
      <c r="L86" s="100">
        <f t="shared" si="98"/>
        <v>0</v>
      </c>
      <c r="N86" s="149"/>
      <c r="O86" s="18"/>
    </row>
    <row r="87" spans="1:19" ht="33" customHeight="1" x14ac:dyDescent="0.3">
      <c r="A87" s="142">
        <v>2</v>
      </c>
      <c r="B87" s="6" t="s">
        <v>120</v>
      </c>
      <c r="C87" s="7">
        <v>2</v>
      </c>
      <c r="D87" s="1"/>
      <c r="E87" s="130">
        <v>0.22</v>
      </c>
      <c r="F87" s="125">
        <f t="shared" ref="F87" si="99">IF(E87=9.5%,D87*0.095,0)</f>
        <v>0</v>
      </c>
      <c r="G87" s="125">
        <f t="shared" ref="G87" si="100">IF(E87=22%,D87*0.22,0)</f>
        <v>0</v>
      </c>
      <c r="H87" s="86">
        <f t="shared" ref="H87" si="101">IF(E87=9.5%,D87+F87,IF(E87=22%,D87+G87,0))</f>
        <v>0</v>
      </c>
      <c r="I87" s="86">
        <f t="shared" ref="I87" si="102">IF(E87=9.5%,C87*D87,IF(E87=22%,C87*D87,0))</f>
        <v>0</v>
      </c>
      <c r="J87" s="125">
        <f t="shared" ref="J87" si="103">IF(E87=9.5%,I87*0.095,0)</f>
        <v>0</v>
      </c>
      <c r="K87" s="125">
        <f t="shared" ref="K87" si="104">IF(E87=22%,I87*0.22,0)</f>
        <v>0</v>
      </c>
      <c r="L87" s="97">
        <f t="shared" ref="L87" si="105">IF(E87=9.5%,I87+J87,IF(E87=22%,I87+K87,0))</f>
        <v>0</v>
      </c>
      <c r="N87" s="20"/>
      <c r="O87" s="149"/>
    </row>
    <row r="88" spans="1:19" ht="33" customHeight="1" x14ac:dyDescent="0.3">
      <c r="A88" s="142">
        <v>3</v>
      </c>
      <c r="B88" s="6" t="s">
        <v>121</v>
      </c>
      <c r="C88" s="7">
        <v>2</v>
      </c>
      <c r="D88" s="1"/>
      <c r="E88" s="130">
        <v>0.22</v>
      </c>
      <c r="F88" s="125">
        <f t="shared" ref="F88" si="106">IF(E88=9.5%,D88*0.095,0)</f>
        <v>0</v>
      </c>
      <c r="G88" s="125">
        <f t="shared" ref="G88" si="107">IF(E88=22%,D88*0.22,0)</f>
        <v>0</v>
      </c>
      <c r="H88" s="86">
        <f t="shared" ref="H88" si="108">IF(E88=9.5%,D88+F88,IF(E88=22%,D88+G88,0))</f>
        <v>0</v>
      </c>
      <c r="I88" s="86">
        <f t="shared" ref="I88" si="109">IF(E88=9.5%,C88*D88,IF(E88=22%,C88*D88,0))</f>
        <v>0</v>
      </c>
      <c r="J88" s="125">
        <f t="shared" ref="J88" si="110">IF(E88=9.5%,I88*0.095,0)</f>
        <v>0</v>
      </c>
      <c r="K88" s="125">
        <f t="shared" ref="K88" si="111">IF(E88=22%,I88*0.22,0)</f>
        <v>0</v>
      </c>
      <c r="L88" s="97">
        <f t="shared" ref="L88" si="112">IF(E88=9.5%,I88+J88,IF(E88=22%,I88+K88,0))</f>
        <v>0</v>
      </c>
      <c r="N88" s="20"/>
      <c r="O88" s="149"/>
    </row>
    <row r="89" spans="1:19" ht="33" customHeight="1" x14ac:dyDescent="0.3">
      <c r="A89" s="70"/>
      <c r="B89" s="71" t="s">
        <v>56</v>
      </c>
      <c r="C89" s="72" t="s">
        <v>23</v>
      </c>
      <c r="D89" s="87">
        <f>SUM(D87:D88)</f>
        <v>0</v>
      </c>
      <c r="E89" s="79" t="s">
        <v>23</v>
      </c>
      <c r="F89" s="88">
        <f>SUM(F87:F88)</f>
        <v>0</v>
      </c>
      <c r="G89" s="88">
        <f>SUM(G87:G88)</f>
        <v>0</v>
      </c>
      <c r="H89" s="99">
        <f t="shared" ref="H89:L89" si="113">SUM(H87:H88)</f>
        <v>0</v>
      </c>
      <c r="I89" s="99">
        <f t="shared" si="113"/>
        <v>0</v>
      </c>
      <c r="J89" s="88">
        <f t="shared" si="113"/>
        <v>0</v>
      </c>
      <c r="K89" s="88">
        <f t="shared" si="113"/>
        <v>0</v>
      </c>
      <c r="L89" s="100">
        <f t="shared" si="113"/>
        <v>0</v>
      </c>
      <c r="N89" s="149"/>
      <c r="O89" s="18"/>
    </row>
    <row r="90" spans="1:19" ht="33" customHeight="1" x14ac:dyDescent="0.3">
      <c r="A90" s="142">
        <v>4</v>
      </c>
      <c r="B90" s="6" t="s">
        <v>119</v>
      </c>
      <c r="C90" s="7">
        <v>2</v>
      </c>
      <c r="D90" s="1"/>
      <c r="E90" s="130">
        <v>0.22</v>
      </c>
      <c r="F90" s="125">
        <f t="shared" si="84"/>
        <v>0</v>
      </c>
      <c r="G90" s="125">
        <f t="shared" si="85"/>
        <v>0</v>
      </c>
      <c r="H90" s="86">
        <f t="shared" si="86"/>
        <v>0</v>
      </c>
      <c r="I90" s="86">
        <f t="shared" si="87"/>
        <v>0</v>
      </c>
      <c r="J90" s="125">
        <f t="shared" si="88"/>
        <v>0</v>
      </c>
      <c r="K90" s="125">
        <f t="shared" si="89"/>
        <v>0</v>
      </c>
      <c r="L90" s="97">
        <f t="shared" si="90"/>
        <v>0</v>
      </c>
      <c r="N90" s="20"/>
      <c r="O90" s="149"/>
    </row>
    <row r="91" spans="1:19" ht="33" customHeight="1" x14ac:dyDescent="0.3">
      <c r="A91" s="70"/>
      <c r="B91" s="71" t="s">
        <v>92</v>
      </c>
      <c r="C91" s="72" t="s">
        <v>23</v>
      </c>
      <c r="D91" s="87">
        <f>SUM(D90)</f>
        <v>0</v>
      </c>
      <c r="E91" s="79" t="s">
        <v>23</v>
      </c>
      <c r="F91" s="88">
        <f t="shared" ref="F91:L91" si="114">SUM(F90)</f>
        <v>0</v>
      </c>
      <c r="G91" s="88">
        <f t="shared" si="114"/>
        <v>0</v>
      </c>
      <c r="H91" s="99">
        <f t="shared" si="114"/>
        <v>0</v>
      </c>
      <c r="I91" s="99">
        <f t="shared" si="114"/>
        <v>0</v>
      </c>
      <c r="J91" s="88">
        <f t="shared" si="114"/>
        <v>0</v>
      </c>
      <c r="K91" s="88">
        <f t="shared" si="114"/>
        <v>0</v>
      </c>
      <c r="L91" s="100">
        <f t="shared" si="114"/>
        <v>0</v>
      </c>
      <c r="N91" s="149"/>
      <c r="O91" s="18"/>
    </row>
    <row r="92" spans="1:19" s="78" customFormat="1" ht="5.0999999999999996" customHeight="1" x14ac:dyDescent="0.3">
      <c r="A92" s="73"/>
      <c r="B92" s="74"/>
      <c r="C92" s="75"/>
      <c r="D92" s="80"/>
      <c r="E92" s="81"/>
      <c r="F92" s="94"/>
      <c r="G92" s="94"/>
      <c r="H92" s="101"/>
      <c r="I92" s="101"/>
      <c r="J92" s="94"/>
      <c r="K92" s="94"/>
      <c r="L92" s="102"/>
      <c r="M92" s="76"/>
      <c r="N92" s="77"/>
      <c r="O92" s="77"/>
      <c r="P92" s="76"/>
      <c r="Q92" s="76"/>
      <c r="R92" s="76"/>
      <c r="S92" s="76"/>
    </row>
    <row r="93" spans="1:19" ht="33" customHeight="1" x14ac:dyDescent="0.3">
      <c r="A93" s="113" t="s">
        <v>23</v>
      </c>
      <c r="B93" s="63" t="s">
        <v>99</v>
      </c>
      <c r="C93" s="114" t="s">
        <v>23</v>
      </c>
      <c r="D93" s="115">
        <f>SUM(D86,D89,D91)</f>
        <v>0</v>
      </c>
      <c r="E93" s="116" t="s">
        <v>23</v>
      </c>
      <c r="F93" s="117">
        <f t="shared" ref="F93:L93" si="115">SUM(F86,F89,F91)</f>
        <v>0</v>
      </c>
      <c r="G93" s="117">
        <f t="shared" si="115"/>
        <v>0</v>
      </c>
      <c r="H93" s="118">
        <f t="shared" si="115"/>
        <v>0</v>
      </c>
      <c r="I93" s="118">
        <f t="shared" si="115"/>
        <v>0</v>
      </c>
      <c r="J93" s="117">
        <f t="shared" si="115"/>
        <v>0</v>
      </c>
      <c r="K93" s="117">
        <f t="shared" si="115"/>
        <v>0</v>
      </c>
      <c r="L93" s="106">
        <f t="shared" si="115"/>
        <v>0</v>
      </c>
      <c r="M93" s="153"/>
      <c r="N93" s="149"/>
      <c r="O93" s="149"/>
    </row>
    <row r="94" spans="1:19" s="78" customFormat="1" ht="5.0999999999999996" customHeight="1" x14ac:dyDescent="0.3">
      <c r="A94" s="73"/>
      <c r="B94" s="74"/>
      <c r="C94" s="75"/>
      <c r="D94" s="80"/>
      <c r="E94" s="81"/>
      <c r="F94" s="94"/>
      <c r="G94" s="94"/>
      <c r="H94" s="101"/>
      <c r="I94" s="101"/>
      <c r="J94" s="94"/>
      <c r="K94" s="94"/>
      <c r="L94" s="102"/>
      <c r="M94" s="76"/>
      <c r="N94" s="77"/>
      <c r="O94" s="77"/>
      <c r="P94" s="76"/>
      <c r="Q94" s="76"/>
      <c r="R94" s="76"/>
      <c r="S94" s="76"/>
    </row>
    <row r="95" spans="1:19" s="26" customFormat="1" ht="35.1" customHeight="1" x14ac:dyDescent="0.3">
      <c r="A95" s="90" t="s">
        <v>23</v>
      </c>
      <c r="B95" s="91" t="s">
        <v>101</v>
      </c>
      <c r="C95" s="92" t="s">
        <v>23</v>
      </c>
      <c r="D95" s="93">
        <f>SUM(D13,D28,D38,D51,D79,D93)</f>
        <v>0</v>
      </c>
      <c r="E95" s="92" t="s">
        <v>23</v>
      </c>
      <c r="F95" s="93">
        <f t="shared" ref="F95:L95" si="116">SUM(F13,F28,F38,F51,F79,F93)</f>
        <v>0</v>
      </c>
      <c r="G95" s="93">
        <f t="shared" si="116"/>
        <v>0</v>
      </c>
      <c r="H95" s="93">
        <f t="shared" si="116"/>
        <v>0</v>
      </c>
      <c r="I95" s="93">
        <f t="shared" si="116"/>
        <v>0</v>
      </c>
      <c r="J95" s="93">
        <f t="shared" si="116"/>
        <v>0</v>
      </c>
      <c r="K95" s="93">
        <f t="shared" si="116"/>
        <v>0</v>
      </c>
      <c r="L95" s="154">
        <f t="shared" si="116"/>
        <v>0</v>
      </c>
      <c r="M95" s="21"/>
      <c r="N95" s="21"/>
      <c r="O95" s="21"/>
      <c r="P95" s="21"/>
      <c r="Q95" s="21"/>
      <c r="R95" s="21"/>
      <c r="S95" s="21"/>
    </row>
    <row r="96" spans="1:19" s="27" customFormat="1" ht="15" customHeight="1" x14ac:dyDescent="0.3">
      <c r="A96" s="41"/>
      <c r="B96" s="47"/>
      <c r="C96" s="48"/>
      <c r="D96" s="49"/>
      <c r="E96" s="48"/>
      <c r="F96" s="48"/>
      <c r="G96" s="48"/>
      <c r="H96" s="50"/>
      <c r="I96" s="51"/>
      <c r="J96" s="48"/>
      <c r="K96" s="48"/>
      <c r="L96" s="8"/>
      <c r="M96" s="21"/>
      <c r="N96" s="21"/>
      <c r="O96" s="21"/>
      <c r="P96" s="21"/>
      <c r="Q96" s="21"/>
      <c r="R96" s="21"/>
      <c r="S96" s="21"/>
    </row>
    <row r="97" spans="1:19" s="27" customFormat="1" ht="15" customHeight="1" x14ac:dyDescent="0.3">
      <c r="A97" s="41"/>
      <c r="B97" s="47"/>
      <c r="C97" s="48"/>
      <c r="D97" s="49"/>
      <c r="E97" s="48"/>
      <c r="F97" s="48"/>
      <c r="G97" s="48"/>
      <c r="H97" s="50"/>
      <c r="I97" s="51"/>
      <c r="J97" s="48"/>
      <c r="K97" s="48"/>
      <c r="L97" s="8"/>
      <c r="M97" s="21"/>
      <c r="N97" s="21"/>
      <c r="O97" s="21"/>
      <c r="P97" s="21"/>
      <c r="Q97" s="21"/>
      <c r="R97" s="21"/>
      <c r="S97" s="21"/>
    </row>
    <row r="98" spans="1:19" s="23" customFormat="1" ht="45" customHeight="1" x14ac:dyDescent="0.3">
      <c r="A98" s="39" t="s">
        <v>23</v>
      </c>
      <c r="B98" s="3" t="s">
        <v>25</v>
      </c>
      <c r="C98" s="162" t="s">
        <v>34</v>
      </c>
      <c r="D98" s="163"/>
      <c r="E98" s="164" t="s">
        <v>35</v>
      </c>
      <c r="F98" s="164"/>
      <c r="G98" s="164"/>
      <c r="H98" s="164"/>
      <c r="I98" s="165" t="s">
        <v>125</v>
      </c>
      <c r="J98" s="165"/>
      <c r="K98" s="165"/>
      <c r="L98" s="165"/>
      <c r="M98" s="21"/>
      <c r="N98" s="36"/>
      <c r="O98" s="21"/>
      <c r="P98" s="21"/>
      <c r="Q98" s="21"/>
      <c r="R98" s="21"/>
      <c r="S98" s="21"/>
    </row>
    <row r="99" spans="1:19" s="30" customFormat="1" ht="5.0999999999999996" customHeight="1" x14ac:dyDescent="0.3">
      <c r="A99" s="44"/>
      <c r="B99" s="14"/>
      <c r="C99" s="15"/>
      <c r="D99" s="16"/>
      <c r="E99" s="15"/>
      <c r="F99" s="15"/>
      <c r="G99" s="15"/>
      <c r="H99" s="17"/>
      <c r="I99" s="17"/>
      <c r="J99" s="15"/>
      <c r="K99" s="15"/>
      <c r="L99" s="13"/>
      <c r="M99" s="21"/>
      <c r="N99" s="21"/>
      <c r="O99" s="21"/>
      <c r="P99" s="21"/>
      <c r="Q99" s="21"/>
      <c r="R99" s="21"/>
      <c r="S99" s="21"/>
    </row>
    <row r="100" spans="1:19" s="32" customFormat="1" ht="39.9" customHeight="1" x14ac:dyDescent="0.3">
      <c r="A100" s="68" t="s">
        <v>23</v>
      </c>
      <c r="B100" s="69" t="s">
        <v>118</v>
      </c>
      <c r="C100" s="166" t="s">
        <v>34</v>
      </c>
      <c r="D100" s="166"/>
      <c r="E100" s="167">
        <f>SUM(I13,I28,I38,I51,I79,I93)</f>
        <v>0</v>
      </c>
      <c r="F100" s="167" t="e">
        <f>SUM(F32,#REF!,F42,F55,F98)</f>
        <v>#REF!</v>
      </c>
      <c r="G100" s="167" t="e">
        <f>SUM(G32,#REF!,G42,G55,G98)</f>
        <v>#REF!</v>
      </c>
      <c r="H100" s="167" t="e">
        <f>SUM(H32,#REF!,H42,H55,H98)</f>
        <v>#REF!</v>
      </c>
      <c r="I100" s="167">
        <f>SUM(L13,L28,L38,L51,L79,L93)</f>
        <v>0</v>
      </c>
      <c r="J100" s="167" t="e">
        <f>SUM(J32,#REF!,J42,J55,J98)</f>
        <v>#REF!</v>
      </c>
      <c r="K100" s="167" t="e">
        <f>SUM(K32,#REF!,K42,K55,K98)</f>
        <v>#REF!</v>
      </c>
      <c r="L100" s="167" t="e">
        <f>SUM(L32,#REF!,L42,L55,L98)</f>
        <v>#REF!</v>
      </c>
      <c r="M100" s="21"/>
      <c r="N100" s="21"/>
      <c r="O100" s="21"/>
      <c r="P100" s="21"/>
      <c r="Q100" s="21"/>
      <c r="R100" s="21"/>
      <c r="S100" s="21"/>
    </row>
    <row r="101" spans="1:19" s="21" customFormat="1" ht="14.4" x14ac:dyDescent="0.3">
      <c r="A101" s="58"/>
      <c r="B101" s="148"/>
      <c r="C101" s="148"/>
      <c r="D101" s="148"/>
      <c r="E101" s="128"/>
      <c r="F101" s="128"/>
      <c r="G101" s="128"/>
      <c r="H101" s="148"/>
      <c r="I101" s="148"/>
      <c r="J101" s="128"/>
      <c r="K101" s="128"/>
      <c r="L101" s="148"/>
    </row>
    <row r="102" spans="1:19" s="21" customFormat="1" ht="14.4" x14ac:dyDescent="0.3">
      <c r="A102" s="58"/>
      <c r="B102" s="148"/>
      <c r="C102" s="148"/>
      <c r="D102" s="148"/>
      <c r="E102" s="128"/>
      <c r="F102" s="128"/>
      <c r="G102" s="128"/>
      <c r="H102" s="148"/>
      <c r="I102" s="148"/>
      <c r="J102" s="128"/>
      <c r="K102" s="128"/>
      <c r="L102" s="148"/>
    </row>
    <row r="103" spans="1:19" s="21" customFormat="1" ht="14.4" x14ac:dyDescent="0.3">
      <c r="A103" s="58"/>
      <c r="B103" s="148"/>
      <c r="C103" s="148"/>
      <c r="D103" s="148"/>
      <c r="E103" s="128"/>
      <c r="F103" s="128"/>
      <c r="G103" s="128"/>
      <c r="H103" s="148"/>
      <c r="I103" s="148"/>
      <c r="J103" s="128"/>
      <c r="K103" s="128"/>
      <c r="L103" s="148"/>
    </row>
    <row r="104" spans="1:19" s="21" customFormat="1" ht="14.4" x14ac:dyDescent="0.3">
      <c r="A104" s="58"/>
      <c r="B104" s="171"/>
      <c r="C104" s="171"/>
      <c r="D104" s="171"/>
      <c r="E104" s="127"/>
      <c r="F104" s="127"/>
      <c r="G104" s="172"/>
      <c r="H104" s="172"/>
      <c r="I104" s="172"/>
      <c r="J104" s="172"/>
      <c r="K104" s="172"/>
      <c r="L104" s="172"/>
    </row>
    <row r="105" spans="1:19" s="21" customFormat="1" ht="14.4" x14ac:dyDescent="0.3">
      <c r="A105" s="58"/>
      <c r="B105" s="171"/>
      <c r="C105" s="171"/>
      <c r="D105" s="171"/>
      <c r="E105" s="127"/>
      <c r="F105" s="127"/>
      <c r="G105" s="172"/>
      <c r="H105" s="172"/>
      <c r="I105" s="172"/>
      <c r="J105" s="172"/>
      <c r="K105" s="172"/>
      <c r="L105" s="172"/>
    </row>
    <row r="106" spans="1:19" s="21" customFormat="1" ht="22.5" customHeight="1" x14ac:dyDescent="0.3">
      <c r="A106" s="58"/>
      <c r="B106" s="171"/>
      <c r="C106" s="171"/>
      <c r="D106" s="171"/>
      <c r="E106" s="127"/>
      <c r="F106" s="127"/>
      <c r="G106" s="172"/>
      <c r="H106" s="172"/>
      <c r="I106" s="172"/>
      <c r="J106" s="172"/>
      <c r="K106" s="172"/>
      <c r="L106" s="172"/>
    </row>
    <row r="107" spans="1:19" s="21" customFormat="1" ht="132.9" hidden="1" customHeight="1" x14ac:dyDescent="0.25">
      <c r="A107" s="58"/>
      <c r="B107" s="148"/>
      <c r="C107" s="173" t="s">
        <v>27</v>
      </c>
      <c r="D107" s="173"/>
      <c r="E107" s="173"/>
      <c r="F107" s="173"/>
      <c r="G107" s="173"/>
      <c r="H107" s="173"/>
      <c r="I107" s="173"/>
      <c r="J107" s="173"/>
      <c r="K107" s="173"/>
      <c r="L107" s="173"/>
    </row>
    <row r="108" spans="1:19" s="21" customFormat="1" ht="25.5" customHeight="1" x14ac:dyDescent="0.3">
      <c r="A108" s="58"/>
      <c r="B108" s="169" t="s">
        <v>104</v>
      </c>
      <c r="C108" s="170"/>
      <c r="D108" s="170"/>
      <c r="E108" s="147"/>
      <c r="F108" s="147"/>
      <c r="G108" s="168" t="s">
        <v>103</v>
      </c>
      <c r="H108" s="168"/>
      <c r="I108" s="168"/>
      <c r="J108" s="168"/>
      <c r="K108" s="168"/>
      <c r="L108" s="168"/>
    </row>
    <row r="109" spans="1:19" s="21" customFormat="1" ht="14.4" x14ac:dyDescent="0.3">
      <c r="A109" s="45"/>
      <c r="E109" s="37"/>
      <c r="F109" s="37"/>
      <c r="G109" s="37"/>
      <c r="J109" s="37"/>
      <c r="K109" s="37"/>
    </row>
    <row r="110" spans="1:19" s="21" customFormat="1" ht="14.4" x14ac:dyDescent="0.3">
      <c r="A110" s="45"/>
      <c r="E110" s="37"/>
      <c r="F110" s="37"/>
      <c r="G110" s="37"/>
      <c r="J110" s="37"/>
      <c r="K110" s="37"/>
    </row>
    <row r="111" spans="1:19" s="21" customFormat="1" ht="14.4" x14ac:dyDescent="0.3">
      <c r="A111" s="45"/>
      <c r="E111" s="37"/>
      <c r="F111" s="37"/>
      <c r="G111" s="37"/>
      <c r="J111" s="37"/>
      <c r="K111" s="37"/>
    </row>
    <row r="112" spans="1:19" s="21" customFormat="1" ht="14.4" x14ac:dyDescent="0.3">
      <c r="A112" s="45"/>
      <c r="E112" s="37"/>
      <c r="F112" s="37"/>
      <c r="G112" s="37"/>
      <c r="J112" s="37"/>
      <c r="K112" s="37"/>
    </row>
    <row r="113" spans="1:11" s="21" customFormat="1" ht="14.4" x14ac:dyDescent="0.3">
      <c r="A113" s="45"/>
      <c r="E113" s="37"/>
      <c r="F113" s="37"/>
      <c r="G113" s="37"/>
      <c r="J113" s="37"/>
      <c r="K113" s="37"/>
    </row>
    <row r="114" spans="1:11" s="21" customFormat="1" ht="14.4" x14ac:dyDescent="0.3">
      <c r="A114" s="45"/>
      <c r="E114" s="37"/>
      <c r="F114" s="37"/>
      <c r="G114" s="37"/>
      <c r="J114" s="37"/>
      <c r="K114" s="37"/>
    </row>
    <row r="115" spans="1:11" s="21" customFormat="1" ht="14.4" x14ac:dyDescent="0.3">
      <c r="A115" s="45"/>
      <c r="E115" s="37"/>
      <c r="F115" s="37"/>
      <c r="G115" s="37"/>
      <c r="J115" s="37"/>
      <c r="K115" s="37"/>
    </row>
    <row r="116" spans="1:11" s="21" customFormat="1" ht="14.4" x14ac:dyDescent="0.3">
      <c r="A116" s="45"/>
      <c r="E116" s="37"/>
      <c r="F116" s="37"/>
      <c r="G116" s="37"/>
      <c r="J116" s="37"/>
      <c r="K116" s="37"/>
    </row>
    <row r="117" spans="1:11" s="21" customFormat="1" ht="14.4" x14ac:dyDescent="0.3">
      <c r="A117" s="45"/>
      <c r="E117" s="37"/>
      <c r="F117" s="37"/>
      <c r="G117" s="37"/>
      <c r="J117" s="37"/>
      <c r="K117" s="37"/>
    </row>
    <row r="118" spans="1:11" s="21" customFormat="1" ht="14.4" x14ac:dyDescent="0.3">
      <c r="A118" s="45"/>
      <c r="E118" s="37"/>
      <c r="F118" s="37"/>
      <c r="G118" s="37"/>
      <c r="J118" s="37"/>
      <c r="K118" s="37"/>
    </row>
    <row r="119" spans="1:11" s="21" customFormat="1" ht="14.4" x14ac:dyDescent="0.3">
      <c r="A119" s="45"/>
      <c r="E119" s="37"/>
      <c r="F119" s="37"/>
      <c r="G119" s="37"/>
      <c r="J119" s="37"/>
      <c r="K119" s="37"/>
    </row>
    <row r="120" spans="1:11" s="21" customFormat="1" ht="14.4" x14ac:dyDescent="0.3">
      <c r="A120" s="45"/>
      <c r="E120" s="37"/>
      <c r="F120" s="37"/>
      <c r="G120" s="37"/>
      <c r="J120" s="37"/>
      <c r="K120" s="37"/>
    </row>
    <row r="121" spans="1:11" s="21" customFormat="1" ht="14.4" x14ac:dyDescent="0.3">
      <c r="A121" s="45"/>
      <c r="E121" s="37"/>
      <c r="F121" s="37"/>
      <c r="G121" s="37"/>
      <c r="J121" s="37"/>
      <c r="K121" s="37"/>
    </row>
    <row r="122" spans="1:11" s="21" customFormat="1" ht="14.4" x14ac:dyDescent="0.3">
      <c r="A122" s="45"/>
      <c r="E122" s="37"/>
      <c r="F122" s="37"/>
      <c r="G122" s="37"/>
      <c r="J122" s="37"/>
      <c r="K122" s="37"/>
    </row>
    <row r="123" spans="1:11" s="21" customFormat="1" ht="14.4" x14ac:dyDescent="0.3">
      <c r="A123" s="45"/>
      <c r="E123" s="37"/>
      <c r="F123" s="37"/>
      <c r="G123" s="37"/>
      <c r="J123" s="37"/>
      <c r="K123" s="37"/>
    </row>
    <row r="124" spans="1:11" s="21" customFormat="1" ht="14.4" x14ac:dyDescent="0.3">
      <c r="A124" s="45"/>
      <c r="E124" s="37"/>
      <c r="F124" s="37"/>
      <c r="G124" s="37"/>
      <c r="J124" s="37"/>
      <c r="K124" s="37"/>
    </row>
    <row r="125" spans="1:11" s="21" customFormat="1" ht="14.4" x14ac:dyDescent="0.3">
      <c r="A125" s="45"/>
      <c r="E125" s="37"/>
      <c r="F125" s="37"/>
      <c r="G125" s="37"/>
      <c r="J125" s="37"/>
      <c r="K125" s="37"/>
    </row>
    <row r="126" spans="1:11" s="21" customFormat="1" ht="14.4" x14ac:dyDescent="0.3">
      <c r="A126" s="45"/>
      <c r="E126" s="37"/>
      <c r="F126" s="37"/>
      <c r="G126" s="37"/>
      <c r="J126" s="37"/>
      <c r="K126" s="37"/>
    </row>
    <row r="127" spans="1:11" s="21" customFormat="1" ht="14.4" x14ac:dyDescent="0.3">
      <c r="A127" s="45"/>
      <c r="E127" s="37"/>
      <c r="F127" s="37"/>
      <c r="G127" s="37"/>
      <c r="J127" s="37"/>
      <c r="K127" s="37"/>
    </row>
    <row r="128" spans="1:11" s="21" customFormat="1" ht="14.4" x14ac:dyDescent="0.3">
      <c r="A128" s="45"/>
      <c r="E128" s="37"/>
      <c r="F128" s="37"/>
      <c r="G128" s="37"/>
      <c r="J128" s="37"/>
      <c r="K128" s="37"/>
    </row>
    <row r="129" spans="1:12" s="21" customFormat="1" ht="14.4" x14ac:dyDescent="0.3">
      <c r="A129" s="45"/>
      <c r="E129" s="37"/>
      <c r="F129" s="37"/>
      <c r="G129" s="37"/>
      <c r="J129" s="37"/>
      <c r="K129" s="37"/>
    </row>
    <row r="130" spans="1:12" s="21" customFormat="1" ht="14.4" x14ac:dyDescent="0.3">
      <c r="A130" s="46"/>
      <c r="B130" s="22"/>
      <c r="C130" s="22"/>
      <c r="D130" s="22"/>
      <c r="E130" s="33"/>
      <c r="F130" s="33"/>
      <c r="G130" s="33"/>
      <c r="H130" s="22"/>
      <c r="I130" s="22"/>
      <c r="J130" s="33"/>
      <c r="K130" s="33"/>
      <c r="L130" s="22"/>
    </row>
    <row r="131" spans="1:12" s="21" customFormat="1" ht="14.4" x14ac:dyDescent="0.3">
      <c r="A131" s="46"/>
      <c r="B131" s="22"/>
      <c r="C131" s="22"/>
      <c r="D131" s="22"/>
      <c r="E131" s="33"/>
      <c r="F131" s="33"/>
      <c r="G131" s="33"/>
      <c r="H131" s="22"/>
      <c r="I131" s="22"/>
      <c r="J131" s="33"/>
      <c r="K131" s="33"/>
      <c r="L131" s="22"/>
    </row>
    <row r="132" spans="1:12" s="21" customFormat="1" ht="14.4" x14ac:dyDescent="0.3">
      <c r="A132" s="46"/>
      <c r="B132" s="22"/>
      <c r="C132" s="22"/>
      <c r="D132" s="22"/>
      <c r="E132" s="33"/>
      <c r="F132" s="33"/>
      <c r="G132" s="33"/>
      <c r="H132" s="22"/>
      <c r="I132" s="22"/>
      <c r="J132" s="33"/>
      <c r="K132" s="33"/>
      <c r="L132" s="22"/>
    </row>
    <row r="133" spans="1:12" s="21" customFormat="1" ht="14.4" x14ac:dyDescent="0.3">
      <c r="A133" s="46"/>
      <c r="B133" s="22"/>
      <c r="C133" s="22"/>
      <c r="D133" s="22"/>
      <c r="E133" s="33"/>
      <c r="F133" s="33"/>
      <c r="G133" s="33"/>
      <c r="H133" s="22"/>
      <c r="I133" s="22"/>
      <c r="J133" s="33"/>
      <c r="K133" s="33"/>
      <c r="L133" s="22"/>
    </row>
    <row r="134" spans="1:12" s="21" customFormat="1" ht="14.4" x14ac:dyDescent="0.3">
      <c r="A134" s="46"/>
      <c r="B134" s="22"/>
      <c r="C134" s="22"/>
      <c r="D134" s="22"/>
      <c r="E134" s="33"/>
      <c r="F134" s="33"/>
      <c r="G134" s="33"/>
      <c r="H134" s="22"/>
      <c r="I134" s="22"/>
      <c r="J134" s="33"/>
      <c r="K134" s="33"/>
      <c r="L134" s="22"/>
    </row>
    <row r="135" spans="1:12" s="21" customFormat="1" ht="14.4" x14ac:dyDescent="0.3">
      <c r="A135" s="46"/>
      <c r="B135" s="22"/>
      <c r="C135" s="22"/>
      <c r="D135" s="22"/>
      <c r="E135" s="33"/>
      <c r="F135" s="33"/>
      <c r="G135" s="33"/>
      <c r="H135" s="22"/>
      <c r="I135" s="22"/>
      <c r="J135" s="33"/>
      <c r="K135" s="33"/>
      <c r="L135" s="22"/>
    </row>
    <row r="136" spans="1:12" s="21" customFormat="1" ht="14.4" x14ac:dyDescent="0.3">
      <c r="A136" s="46"/>
      <c r="B136" s="22"/>
      <c r="C136" s="22"/>
      <c r="D136" s="22"/>
      <c r="E136" s="33"/>
      <c r="F136" s="33"/>
      <c r="G136" s="33"/>
      <c r="H136" s="22"/>
      <c r="I136" s="22"/>
      <c r="J136" s="33"/>
      <c r="K136" s="33"/>
      <c r="L136" s="22"/>
    </row>
    <row r="137" spans="1:12" s="21" customFormat="1" ht="14.4" x14ac:dyDescent="0.3">
      <c r="A137" s="46"/>
      <c r="B137" s="22"/>
      <c r="C137" s="22"/>
      <c r="D137" s="22"/>
      <c r="E137" s="33"/>
      <c r="F137" s="33"/>
      <c r="G137" s="33"/>
      <c r="H137" s="22"/>
      <c r="I137" s="22"/>
      <c r="J137" s="33"/>
      <c r="K137" s="33"/>
      <c r="L137" s="22"/>
    </row>
    <row r="138" spans="1:12" s="21" customFormat="1" ht="14.4" x14ac:dyDescent="0.3">
      <c r="A138" s="46"/>
      <c r="B138" s="22"/>
      <c r="C138" s="22"/>
      <c r="D138" s="22"/>
      <c r="E138" s="33"/>
      <c r="F138" s="33"/>
      <c r="G138" s="33"/>
      <c r="H138" s="22"/>
      <c r="I138" s="22"/>
      <c r="J138" s="33"/>
      <c r="K138" s="33"/>
      <c r="L138" s="22"/>
    </row>
    <row r="139" spans="1:12" s="21" customFormat="1" ht="14.4" x14ac:dyDescent="0.3">
      <c r="A139" s="46"/>
      <c r="B139" s="22"/>
      <c r="C139" s="22"/>
      <c r="D139" s="22"/>
      <c r="E139" s="33"/>
      <c r="F139" s="33"/>
      <c r="G139" s="33"/>
      <c r="H139" s="22"/>
      <c r="I139" s="22"/>
      <c r="J139" s="33"/>
      <c r="K139" s="33"/>
      <c r="L139" s="22"/>
    </row>
    <row r="140" spans="1:12" s="21" customFormat="1" ht="14.4" x14ac:dyDescent="0.3">
      <c r="A140" s="46"/>
      <c r="B140" s="22"/>
      <c r="C140" s="22"/>
      <c r="D140" s="22"/>
      <c r="E140" s="33"/>
      <c r="F140" s="33"/>
      <c r="G140" s="33"/>
      <c r="H140" s="22"/>
      <c r="I140" s="22"/>
      <c r="J140" s="33"/>
      <c r="K140" s="33"/>
      <c r="L140" s="22"/>
    </row>
    <row r="141" spans="1:12" s="21" customFormat="1" ht="14.4" x14ac:dyDescent="0.3">
      <c r="A141" s="46"/>
      <c r="B141" s="22"/>
      <c r="C141" s="22"/>
      <c r="D141" s="22"/>
      <c r="E141" s="33"/>
      <c r="F141" s="33"/>
      <c r="G141" s="33"/>
      <c r="H141" s="22"/>
      <c r="I141" s="22"/>
      <c r="J141" s="33"/>
      <c r="K141" s="33"/>
      <c r="L141" s="22"/>
    </row>
    <row r="142" spans="1:12" s="21" customFormat="1" ht="14.4" x14ac:dyDescent="0.3">
      <c r="A142" s="46"/>
      <c r="B142" s="22"/>
      <c r="C142" s="22"/>
      <c r="D142" s="22"/>
      <c r="E142" s="33"/>
      <c r="F142" s="33"/>
      <c r="G142" s="33"/>
      <c r="H142" s="22"/>
      <c r="I142" s="22"/>
      <c r="J142" s="33"/>
      <c r="K142" s="33"/>
      <c r="L142" s="22"/>
    </row>
    <row r="143" spans="1:12" s="21" customFormat="1" ht="14.4" x14ac:dyDescent="0.3">
      <c r="A143" s="46"/>
      <c r="B143" s="22"/>
      <c r="C143" s="22"/>
      <c r="D143" s="22"/>
      <c r="E143" s="33"/>
      <c r="F143" s="33"/>
      <c r="G143" s="33"/>
      <c r="H143" s="22"/>
      <c r="I143" s="22"/>
      <c r="J143" s="33"/>
      <c r="K143" s="33"/>
      <c r="L143" s="22"/>
    </row>
    <row r="144" spans="1:12" s="21" customFormat="1" ht="14.4" x14ac:dyDescent="0.3">
      <c r="A144" s="46"/>
      <c r="B144" s="22"/>
      <c r="C144" s="22"/>
      <c r="D144" s="22"/>
      <c r="E144" s="33"/>
      <c r="F144" s="33"/>
      <c r="G144" s="33"/>
      <c r="H144" s="22"/>
      <c r="I144" s="22"/>
      <c r="J144" s="33"/>
      <c r="K144" s="33"/>
      <c r="L144" s="22"/>
    </row>
    <row r="145" spans="1:12" s="21" customFormat="1" ht="14.4" x14ac:dyDescent="0.3">
      <c r="A145" s="46"/>
      <c r="B145" s="22"/>
      <c r="C145" s="22"/>
      <c r="D145" s="22"/>
      <c r="E145" s="33"/>
      <c r="F145" s="33"/>
      <c r="G145" s="33"/>
      <c r="H145" s="22"/>
      <c r="I145" s="22"/>
      <c r="J145" s="33"/>
      <c r="K145" s="33"/>
      <c r="L145" s="22"/>
    </row>
    <row r="146" spans="1:12" s="21" customFormat="1" ht="14.4" x14ac:dyDescent="0.3">
      <c r="A146" s="46"/>
      <c r="B146" s="22"/>
      <c r="C146" s="22"/>
      <c r="D146" s="22"/>
      <c r="E146" s="33"/>
      <c r="F146" s="33"/>
      <c r="G146" s="33"/>
      <c r="H146" s="22"/>
      <c r="I146" s="22"/>
      <c r="J146" s="33"/>
      <c r="K146" s="33"/>
      <c r="L146" s="22"/>
    </row>
    <row r="147" spans="1:12" s="21" customFormat="1" ht="14.4" x14ac:dyDescent="0.3">
      <c r="A147" s="46"/>
      <c r="B147" s="22"/>
      <c r="C147" s="22"/>
      <c r="D147" s="22"/>
      <c r="E147" s="33"/>
      <c r="F147" s="33"/>
      <c r="G147" s="33"/>
      <c r="H147" s="22"/>
      <c r="I147" s="22"/>
      <c r="J147" s="33"/>
      <c r="K147" s="33"/>
      <c r="L147" s="22"/>
    </row>
    <row r="148" spans="1:12" s="21" customFormat="1" ht="14.4" x14ac:dyDescent="0.3">
      <c r="A148" s="46"/>
      <c r="B148" s="22"/>
      <c r="C148" s="22"/>
      <c r="D148" s="22"/>
      <c r="E148" s="33"/>
      <c r="F148" s="33"/>
      <c r="G148" s="33"/>
      <c r="H148" s="22"/>
      <c r="I148" s="22"/>
      <c r="J148" s="33"/>
      <c r="K148" s="33"/>
      <c r="L148" s="22"/>
    </row>
    <row r="149" spans="1:12" s="21" customFormat="1" ht="14.4" x14ac:dyDescent="0.3">
      <c r="A149" s="46"/>
      <c r="B149" s="22"/>
      <c r="C149" s="22"/>
      <c r="D149" s="22"/>
      <c r="E149" s="33"/>
      <c r="F149" s="33"/>
      <c r="G149" s="33"/>
      <c r="H149" s="22"/>
      <c r="I149" s="22"/>
      <c r="J149" s="33"/>
      <c r="K149" s="33"/>
      <c r="L149" s="22"/>
    </row>
    <row r="150" spans="1:12" s="21" customFormat="1" ht="14.4" x14ac:dyDescent="0.3">
      <c r="A150" s="46"/>
      <c r="B150" s="22"/>
      <c r="C150" s="22"/>
      <c r="D150" s="22"/>
      <c r="E150" s="33"/>
      <c r="F150" s="33"/>
      <c r="G150" s="33"/>
      <c r="H150" s="22"/>
      <c r="I150" s="22"/>
      <c r="J150" s="33"/>
      <c r="K150" s="33"/>
      <c r="L150" s="22"/>
    </row>
    <row r="151" spans="1:12" s="21" customFormat="1" ht="14.4" x14ac:dyDescent="0.3">
      <c r="A151" s="46"/>
      <c r="B151" s="22"/>
      <c r="C151" s="22"/>
      <c r="D151" s="22"/>
      <c r="E151" s="33"/>
      <c r="F151" s="33"/>
      <c r="G151" s="33"/>
      <c r="H151" s="22"/>
      <c r="I151" s="22"/>
      <c r="J151" s="33"/>
      <c r="K151" s="33"/>
      <c r="L151" s="22"/>
    </row>
    <row r="152" spans="1:12" s="21" customFormat="1" ht="14.4" x14ac:dyDescent="0.3">
      <c r="A152" s="46"/>
      <c r="B152" s="22"/>
      <c r="C152" s="22"/>
      <c r="D152" s="22"/>
      <c r="E152" s="33"/>
      <c r="F152" s="33"/>
      <c r="G152" s="33"/>
      <c r="H152" s="22"/>
      <c r="I152" s="22"/>
      <c r="J152" s="33"/>
      <c r="K152" s="33"/>
      <c r="L152" s="22"/>
    </row>
    <row r="153" spans="1:12" s="21" customFormat="1" ht="14.4" x14ac:dyDescent="0.3">
      <c r="A153" s="46"/>
      <c r="B153" s="22"/>
      <c r="C153" s="22"/>
      <c r="D153" s="22"/>
      <c r="E153" s="33"/>
      <c r="F153" s="33"/>
      <c r="G153" s="33"/>
      <c r="H153" s="22"/>
      <c r="I153" s="22"/>
      <c r="J153" s="33"/>
      <c r="K153" s="33"/>
      <c r="L153" s="22"/>
    </row>
    <row r="154" spans="1:12" s="21" customFormat="1" ht="14.4" x14ac:dyDescent="0.3">
      <c r="A154" s="46"/>
      <c r="B154" s="22"/>
      <c r="C154" s="22"/>
      <c r="D154" s="22"/>
      <c r="E154" s="33"/>
      <c r="F154" s="33"/>
      <c r="G154" s="33"/>
      <c r="H154" s="22"/>
      <c r="I154" s="22"/>
      <c r="J154" s="33"/>
      <c r="K154" s="33"/>
      <c r="L154" s="22"/>
    </row>
    <row r="155" spans="1:12" s="21" customFormat="1" ht="14.4" x14ac:dyDescent="0.3">
      <c r="A155" s="46"/>
      <c r="B155" s="22"/>
      <c r="C155" s="22"/>
      <c r="D155" s="22"/>
      <c r="E155" s="33"/>
      <c r="F155" s="33"/>
      <c r="G155" s="33"/>
      <c r="H155" s="22"/>
      <c r="I155" s="22"/>
      <c r="J155" s="33"/>
      <c r="K155" s="33"/>
      <c r="L155" s="22"/>
    </row>
    <row r="156" spans="1:12" s="21" customFormat="1" ht="14.4" x14ac:dyDescent="0.3">
      <c r="A156" s="46"/>
      <c r="B156" s="22"/>
      <c r="C156" s="22"/>
      <c r="D156" s="22"/>
      <c r="E156" s="33"/>
      <c r="F156" s="33"/>
      <c r="G156" s="33"/>
      <c r="H156" s="22"/>
      <c r="I156" s="22"/>
      <c r="J156" s="33"/>
      <c r="K156" s="33"/>
      <c r="L156" s="22"/>
    </row>
    <row r="157" spans="1:12" s="21" customFormat="1" ht="14.4" x14ac:dyDescent="0.3">
      <c r="A157" s="46"/>
      <c r="B157" s="22"/>
      <c r="C157" s="22"/>
      <c r="D157" s="22"/>
      <c r="E157" s="33"/>
      <c r="F157" s="33"/>
      <c r="G157" s="33"/>
      <c r="H157" s="22"/>
      <c r="I157" s="22"/>
      <c r="J157" s="33"/>
      <c r="K157" s="33"/>
      <c r="L157" s="22"/>
    </row>
    <row r="158" spans="1:12" s="21" customFormat="1" ht="14.4" x14ac:dyDescent="0.3">
      <c r="A158" s="46"/>
      <c r="B158" s="22"/>
      <c r="C158" s="22"/>
      <c r="D158" s="22"/>
      <c r="E158" s="33"/>
      <c r="F158" s="33"/>
      <c r="G158" s="33"/>
      <c r="H158" s="22"/>
      <c r="I158" s="22"/>
      <c r="J158" s="33"/>
      <c r="K158" s="33"/>
      <c r="L158" s="22"/>
    </row>
    <row r="159" spans="1:12" s="21" customFormat="1" ht="14.4" x14ac:dyDescent="0.3">
      <c r="A159" s="46"/>
      <c r="B159" s="22"/>
      <c r="C159" s="22"/>
      <c r="D159" s="22"/>
      <c r="E159" s="33"/>
      <c r="F159" s="33"/>
      <c r="G159" s="33"/>
      <c r="H159" s="22"/>
      <c r="I159" s="22"/>
      <c r="J159" s="33"/>
      <c r="K159" s="33"/>
      <c r="L159" s="22"/>
    </row>
    <row r="160" spans="1:12" s="21" customFormat="1" ht="14.4" x14ac:dyDescent="0.3">
      <c r="A160" s="46"/>
      <c r="B160" s="22"/>
      <c r="C160" s="22"/>
      <c r="D160" s="22"/>
      <c r="E160" s="33"/>
      <c r="F160" s="33"/>
      <c r="G160" s="33"/>
      <c r="H160" s="22"/>
      <c r="I160" s="22"/>
      <c r="J160" s="33"/>
      <c r="K160" s="33"/>
      <c r="L160" s="22"/>
    </row>
    <row r="161" spans="1:12" s="21" customFormat="1" ht="14.4" x14ac:dyDescent="0.3">
      <c r="A161" s="46"/>
      <c r="B161" s="22"/>
      <c r="C161" s="22"/>
      <c r="D161" s="22"/>
      <c r="E161" s="33"/>
      <c r="F161" s="33"/>
      <c r="G161" s="33"/>
      <c r="H161" s="22"/>
      <c r="I161" s="22"/>
      <c r="J161" s="33"/>
      <c r="K161" s="33"/>
      <c r="L161" s="22"/>
    </row>
    <row r="162" spans="1:12" s="21" customFormat="1" ht="14.4" x14ac:dyDescent="0.3">
      <c r="A162" s="46"/>
      <c r="B162" s="22"/>
      <c r="C162" s="22"/>
      <c r="D162" s="22"/>
      <c r="E162" s="33"/>
      <c r="F162" s="33"/>
      <c r="G162" s="33"/>
      <c r="H162" s="22"/>
      <c r="I162" s="22"/>
      <c r="J162" s="33"/>
      <c r="K162" s="33"/>
      <c r="L162" s="22"/>
    </row>
    <row r="163" spans="1:12" s="21" customFormat="1" ht="14.4" x14ac:dyDescent="0.3">
      <c r="A163" s="46"/>
      <c r="B163" s="22"/>
      <c r="C163" s="22"/>
      <c r="D163" s="22"/>
      <c r="E163" s="33"/>
      <c r="F163" s="33"/>
      <c r="G163" s="33"/>
      <c r="H163" s="22"/>
      <c r="I163" s="22"/>
      <c r="J163" s="33"/>
      <c r="K163" s="33"/>
      <c r="L163" s="22"/>
    </row>
    <row r="164" spans="1:12" s="21" customFormat="1" ht="14.4" x14ac:dyDescent="0.3">
      <c r="A164" s="46"/>
      <c r="B164" s="22"/>
      <c r="C164" s="22"/>
      <c r="D164" s="22"/>
      <c r="E164" s="33"/>
      <c r="F164" s="33"/>
      <c r="G164" s="33"/>
      <c r="H164" s="22"/>
      <c r="I164" s="22"/>
      <c r="J164" s="33"/>
      <c r="K164" s="33"/>
      <c r="L164" s="22"/>
    </row>
    <row r="165" spans="1:12" s="21" customFormat="1" ht="14.4" x14ac:dyDescent="0.3">
      <c r="A165" s="46"/>
      <c r="B165" s="22"/>
      <c r="C165" s="22"/>
      <c r="D165" s="22"/>
      <c r="E165" s="33"/>
      <c r="F165" s="33"/>
      <c r="G165" s="33"/>
      <c r="H165" s="22"/>
      <c r="I165" s="22"/>
      <c r="J165" s="33"/>
      <c r="K165" s="33"/>
      <c r="L165" s="22"/>
    </row>
    <row r="166" spans="1:12" s="21" customFormat="1" ht="14.4" x14ac:dyDescent="0.3">
      <c r="A166" s="46"/>
      <c r="B166" s="22"/>
      <c r="C166" s="22"/>
      <c r="D166" s="22"/>
      <c r="E166" s="33"/>
      <c r="F166" s="33"/>
      <c r="G166" s="33"/>
      <c r="H166" s="22"/>
      <c r="I166" s="22"/>
      <c r="J166" s="33"/>
      <c r="K166" s="33"/>
      <c r="L166" s="22"/>
    </row>
    <row r="167" spans="1:12" s="21" customFormat="1" ht="14.4" x14ac:dyDescent="0.3">
      <c r="A167" s="46"/>
      <c r="B167" s="22"/>
      <c r="C167" s="22"/>
      <c r="D167" s="22"/>
      <c r="E167" s="33"/>
      <c r="F167" s="33"/>
      <c r="G167" s="33"/>
      <c r="H167" s="22"/>
      <c r="I167" s="22"/>
      <c r="J167" s="33"/>
      <c r="K167" s="33"/>
      <c r="L167" s="22"/>
    </row>
    <row r="168" spans="1:12" s="21" customFormat="1" ht="14.4" x14ac:dyDescent="0.3">
      <c r="A168" s="46"/>
      <c r="B168" s="22"/>
      <c r="C168" s="22"/>
      <c r="D168" s="22"/>
      <c r="E168" s="33"/>
      <c r="F168" s="33"/>
      <c r="G168" s="33"/>
      <c r="H168" s="22"/>
      <c r="I168" s="22"/>
      <c r="J168" s="33"/>
      <c r="K168" s="33"/>
      <c r="L168" s="22"/>
    </row>
    <row r="169" spans="1:12" s="21" customFormat="1" ht="14.4" x14ac:dyDescent="0.3">
      <c r="A169" s="46"/>
      <c r="B169" s="22"/>
      <c r="C169" s="22"/>
      <c r="D169" s="22"/>
      <c r="E169" s="33"/>
      <c r="F169" s="33"/>
      <c r="G169" s="33"/>
      <c r="H169" s="22"/>
      <c r="I169" s="22"/>
      <c r="J169" s="33"/>
      <c r="K169" s="33"/>
      <c r="L169" s="22"/>
    </row>
    <row r="170" spans="1:12" s="21" customFormat="1" ht="14.4" x14ac:dyDescent="0.3">
      <c r="A170" s="46"/>
      <c r="B170" s="22"/>
      <c r="C170" s="22"/>
      <c r="D170" s="22"/>
      <c r="E170" s="33"/>
      <c r="F170" s="33"/>
      <c r="G170" s="33"/>
      <c r="H170" s="22"/>
      <c r="I170" s="22"/>
      <c r="J170" s="33"/>
      <c r="K170" s="33"/>
      <c r="L170" s="22"/>
    </row>
    <row r="171" spans="1:12" s="21" customFormat="1" ht="14.4" x14ac:dyDescent="0.3">
      <c r="A171" s="46"/>
      <c r="B171" s="22"/>
      <c r="C171" s="22"/>
      <c r="D171" s="22"/>
      <c r="E171" s="33"/>
      <c r="F171" s="33"/>
      <c r="G171" s="33"/>
      <c r="H171" s="22"/>
      <c r="I171" s="22"/>
      <c r="J171" s="33"/>
      <c r="K171" s="33"/>
      <c r="L171" s="22"/>
    </row>
    <row r="172" spans="1:12" s="21" customFormat="1" ht="14.4" x14ac:dyDescent="0.3">
      <c r="A172" s="46"/>
      <c r="B172" s="22"/>
      <c r="C172" s="22"/>
      <c r="D172" s="22"/>
      <c r="E172" s="33"/>
      <c r="F172" s="33"/>
      <c r="G172" s="33"/>
      <c r="H172" s="22"/>
      <c r="I172" s="22"/>
      <c r="J172" s="33"/>
      <c r="K172" s="33"/>
      <c r="L172" s="22"/>
    </row>
    <row r="173" spans="1:12" s="21" customFormat="1" ht="14.4" x14ac:dyDescent="0.3">
      <c r="A173" s="46"/>
      <c r="B173" s="22"/>
      <c r="C173" s="22"/>
      <c r="D173" s="22"/>
      <c r="E173" s="33"/>
      <c r="F173" s="33"/>
      <c r="G173" s="33"/>
      <c r="H173" s="22"/>
      <c r="I173" s="22"/>
      <c r="J173" s="33"/>
      <c r="K173" s="33"/>
      <c r="L173" s="22"/>
    </row>
    <row r="174" spans="1:12" s="21" customFormat="1" ht="14.4" x14ac:dyDescent="0.3">
      <c r="A174" s="46"/>
      <c r="B174" s="22"/>
      <c r="C174" s="22"/>
      <c r="D174" s="22"/>
      <c r="E174" s="33"/>
      <c r="F174" s="33"/>
      <c r="G174" s="33"/>
      <c r="H174" s="22"/>
      <c r="I174" s="22"/>
      <c r="J174" s="33"/>
      <c r="K174" s="33"/>
      <c r="L174" s="22"/>
    </row>
    <row r="175" spans="1:12" s="21" customFormat="1" ht="14.4" x14ac:dyDescent="0.3">
      <c r="A175" s="46"/>
      <c r="B175" s="22"/>
      <c r="C175" s="22"/>
      <c r="D175" s="22"/>
      <c r="E175" s="33"/>
      <c r="F175" s="33"/>
      <c r="G175" s="33"/>
      <c r="H175" s="22"/>
      <c r="I175" s="22"/>
      <c r="J175" s="33"/>
      <c r="K175" s="33"/>
      <c r="L175" s="22"/>
    </row>
    <row r="176" spans="1:12" s="21" customFormat="1" ht="14.4" x14ac:dyDescent="0.3">
      <c r="A176" s="46"/>
      <c r="B176" s="22"/>
      <c r="C176" s="22"/>
      <c r="D176" s="22"/>
      <c r="E176" s="33"/>
      <c r="F176" s="33"/>
      <c r="G176" s="33"/>
      <c r="H176" s="22"/>
      <c r="I176" s="22"/>
      <c r="J176" s="33"/>
      <c r="K176" s="33"/>
      <c r="L176" s="22"/>
    </row>
    <row r="177" spans="1:12" s="21" customFormat="1" ht="14.4" x14ac:dyDescent="0.3">
      <c r="A177" s="46"/>
      <c r="B177" s="22"/>
      <c r="C177" s="22"/>
      <c r="D177" s="22"/>
      <c r="E177" s="33"/>
      <c r="F177" s="33"/>
      <c r="G177" s="33"/>
      <c r="H177" s="22"/>
      <c r="I177" s="22"/>
      <c r="J177" s="33"/>
      <c r="K177" s="33"/>
      <c r="L177" s="22"/>
    </row>
    <row r="178" spans="1:12" s="21" customFormat="1" ht="14.4" x14ac:dyDescent="0.3">
      <c r="A178" s="46"/>
      <c r="B178" s="22"/>
      <c r="C178" s="22"/>
      <c r="D178" s="22"/>
      <c r="E178" s="33"/>
      <c r="F178" s="33"/>
      <c r="G178" s="33"/>
      <c r="H178" s="22"/>
      <c r="I178" s="22"/>
      <c r="J178" s="33"/>
      <c r="K178" s="33"/>
      <c r="L178" s="22"/>
    </row>
    <row r="179" spans="1:12" s="21" customFormat="1" ht="14.4" x14ac:dyDescent="0.3">
      <c r="A179" s="46"/>
      <c r="B179" s="22"/>
      <c r="C179" s="22"/>
      <c r="D179" s="22"/>
      <c r="E179" s="33"/>
      <c r="F179" s="33"/>
      <c r="G179" s="33"/>
      <c r="H179" s="22"/>
      <c r="I179" s="22"/>
      <c r="J179" s="33"/>
      <c r="K179" s="33"/>
      <c r="L179" s="22"/>
    </row>
  </sheetData>
  <sheetProtection algorithmName="SHA-512" hashValue="3kcFpi6CseZ2RCs/j3S2JVD5m+q6A/frfmVtTW1RuLhjvPLrmySYhdVHbnhlmHaY8q6Xs1r5ZnaMS9KjCwX4Cg==" saltValue="05TLO5Z3Oe1y2/69v+ESMQ==" spinCount="100000" sheet="1" objects="1" scenarios="1" selectLockedCells="1"/>
  <mergeCells count="13">
    <mergeCell ref="C100:D100"/>
    <mergeCell ref="E100:H100"/>
    <mergeCell ref="I100:L100"/>
    <mergeCell ref="G108:L108"/>
    <mergeCell ref="B108:D108"/>
    <mergeCell ref="B104:D106"/>
    <mergeCell ref="G104:L106"/>
    <mergeCell ref="C107:L107"/>
    <mergeCell ref="A3:L3"/>
    <mergeCell ref="C5:L5"/>
    <mergeCell ref="C98:D98"/>
    <mergeCell ref="E98:H98"/>
    <mergeCell ref="I98:L98"/>
  </mergeCells>
  <printOptions horizontalCentered="1"/>
  <pageMargins left="0.19685039370078741" right="0.19685039370078741" top="0.59055118110236227" bottom="0.39370078740157483" header="0.27559055118110237" footer="0.27559055118110237"/>
  <pageSetup paperSize="9" scale="78" orientation="landscape" r:id="rId1"/>
  <headerFooter alignWithMargins="0">
    <oddHeader>&amp;C&amp;"Arial Narrow,Poševno"UKC Ljubljana - Reševalna postaja</oddHeader>
    <oddFooter>&amp;L&amp;"Arial Narrow,Običajno"&amp;D&amp;C&amp;"Arial Narrow,Običajno"Specifikacija predračuna za dve (2) RV kombi/modul izvedbe&amp;R&amp;"Arial Narrow,Običajno"&amp;P</oddFooter>
  </headerFooter>
  <ignoredErrors>
    <ignoredError sqref="A57 A11:A12 A59 A62 A70:A71 A73:A77 A3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24</vt:i4>
      </vt:variant>
    </vt:vector>
  </HeadingPairs>
  <TitlesOfParts>
    <vt:vector size="25" baseType="lpstr">
      <vt:lpstr>Spec-prdracuna</vt:lpstr>
      <vt:lpstr>'Spec-prdracuna'!_Ref326660117</vt:lpstr>
      <vt:lpstr>'Spec-prdracuna'!_Ref326660134</vt:lpstr>
      <vt:lpstr>'Spec-prdracuna'!_Ref328565478</vt:lpstr>
      <vt:lpstr>'Spec-prdracuna'!_Ref328566035</vt:lpstr>
      <vt:lpstr>'Spec-prdracuna'!_Ref328566977</vt:lpstr>
      <vt:lpstr>'Spec-prdracuna'!_Ref328613958</vt:lpstr>
      <vt:lpstr>'Spec-prdracuna'!_Toc326830063</vt:lpstr>
      <vt:lpstr>'Spec-prdracuna'!_Toc326830140</vt:lpstr>
      <vt:lpstr>'Spec-prdracuna'!_Toc326830147</vt:lpstr>
      <vt:lpstr>'Spec-prdracuna'!_Toc328572087</vt:lpstr>
      <vt:lpstr>'Spec-prdracuna'!_Toc328572093</vt:lpstr>
      <vt:lpstr>'Spec-prdracuna'!_Toc328572095</vt:lpstr>
      <vt:lpstr>'Spec-prdracuna'!_Toc328572096</vt:lpstr>
      <vt:lpstr>'Spec-prdracuna'!_Toc328572097</vt:lpstr>
      <vt:lpstr>'Spec-prdracuna'!_Toc328572098</vt:lpstr>
      <vt:lpstr>'Spec-prdracuna'!_Toc328572101</vt:lpstr>
      <vt:lpstr>'Spec-prdracuna'!_Toc328572103</vt:lpstr>
      <vt:lpstr>'Spec-prdracuna'!_Toc328572104</vt:lpstr>
      <vt:lpstr>'Spec-prdracuna'!_Toc331014113</vt:lpstr>
      <vt:lpstr>'Spec-prdracuna'!_Toc331014120</vt:lpstr>
      <vt:lpstr>'Spec-prdracuna'!_Toc331014126</vt:lpstr>
      <vt:lpstr>'Spec-prdracuna'!_Toc331014128</vt:lpstr>
      <vt:lpstr>'Spec-prdracuna'!_Toc331014153</vt:lpstr>
      <vt:lpstr>'Spec-prdracuna'!Področje_tiskanja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Specifikacija predračuna</dc:title>
  <dc:subject>JN 2017</dc:subject>
  <dc:creator>Robert Š.</dc:creator>
  <cp:lastModifiedBy>Robert</cp:lastModifiedBy>
  <cp:lastPrinted>2024-12-18T01:35:22Z</cp:lastPrinted>
  <dcterms:created xsi:type="dcterms:W3CDTF">2012-09-18T09:54:14Z</dcterms:created>
  <dcterms:modified xsi:type="dcterms:W3CDTF">2025-07-08T08:33:04Z</dcterms:modified>
</cp:coreProperties>
</file>